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90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9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81_{F213DE1A-EC54-4918-A271-3B797AFD4B02}" xr6:coauthVersionLast="47" xr6:coauthVersionMax="47" xr10:uidLastSave="{00000000-0000-0000-0000-000000000000}"/>
  <bookViews>
    <workbookView xWindow="14400" yWindow="0" windowWidth="14400" windowHeight="15750" xr2:uid="{00000000-000D-0000-FFFF-FFFF00000000}"/>
  </bookViews>
  <sheets>
    <sheet name="2024" sheetId="1" r:id="rId1"/>
  </sheets>
  <definedNames>
    <definedName name="_xlnm._FilterDatabase" localSheetId="0" hidden="1">'2024'!$A$8:$F$73</definedName>
    <definedName name="Z_3549B0CC_14DB_4D0B_9566_1E2A0552D524_.wvu.FilterData" localSheetId="0" hidden="1">'2024'!$A$8:$F$73</definedName>
    <definedName name="Z_3549B0CC_14DB_4D0B_9566_1E2A0552D524_.wvu.PrintArea" localSheetId="0" hidden="1">'2024'!$A:$K</definedName>
    <definedName name="Z_3549B0CC_14DB_4D0B_9566_1E2A0552D524_.wvu.PrintTitles" localSheetId="0" hidden="1">'2024'!$7:$8</definedName>
    <definedName name="Z_377A0A49_0041_4742_8E53_7E1CB1C8CA04_.wvu.FilterData" localSheetId="0" hidden="1">'2024'!$A$8:$F$73</definedName>
    <definedName name="Z_377A0A49_0041_4742_8E53_7E1CB1C8CA04_.wvu.PrintArea" localSheetId="0" hidden="1">'2024'!$A:$K</definedName>
    <definedName name="Z_377A0A49_0041_4742_8E53_7E1CB1C8CA04_.wvu.PrintTitles" localSheetId="0" hidden="1">'2024'!$7:$8</definedName>
    <definedName name="Z_3DB473B7_F499_4458_BD4A_FE237EC8DF31_.wvu.FilterData" localSheetId="0" hidden="1">'2024'!$A$8:$F$73</definedName>
    <definedName name="Z_551D1A58_6BF1_4B2E_B13D_3E1C7BBAC425_.wvu.FilterData" localSheetId="0" hidden="1">'2024'!$A$8:$F$73</definedName>
    <definedName name="Z_5B6D5AFF_DD7B_42FB_9C06_BF95BF8EF5FA_.wvu.FilterData" localSheetId="0" hidden="1">'2024'!$A$8:$F$73</definedName>
    <definedName name="Z_6004663C_9220_4CD4_869E_29EA927D40F3_.wvu.FilterData" localSheetId="0" hidden="1">'2024'!$A$8:$F$73</definedName>
    <definedName name="Z_6004663C_9220_4CD4_869E_29EA927D40F3_.wvu.PrintArea" localSheetId="0" hidden="1">'2024'!$A:$K</definedName>
    <definedName name="Z_6004663C_9220_4CD4_869E_29EA927D40F3_.wvu.PrintTitles" localSheetId="0" hidden="1">'2024'!$7:$8</definedName>
    <definedName name="Z_6044F2DF_DC18_4D61_BD53_FC0E0D595C40_.wvu.FilterData" localSheetId="0" hidden="1">'2024'!$A$8:$F$73</definedName>
    <definedName name="Z_7F3EAA97_136B_4B88_8874_44936D490539_.wvu.FilterData" localSheetId="0" hidden="1">'2024'!$A$8:$F$73</definedName>
    <definedName name="Z_7F3EAA97_136B_4B88_8874_44936D490539_.wvu.PrintArea" localSheetId="0" hidden="1">'2024'!$A:$K</definedName>
    <definedName name="Z_7F3EAA97_136B_4B88_8874_44936D490539_.wvu.PrintTitles" localSheetId="0" hidden="1">'2024'!$7:$8</definedName>
    <definedName name="Z_8E05829E_BA3D_4CAA_9211_8ACE83B2572D_.wvu.FilterData" localSheetId="0" hidden="1">'2024'!$A$8:$F$73</definedName>
    <definedName name="Z_99636BB2_E8BD_4DD8_ACFE_BD4EAB0F9067_.wvu.FilterData" localSheetId="0" hidden="1">'2024'!$A$8:$F$73</definedName>
    <definedName name="Z_A48D1A85_D8CB_43E1_8C13_2AC9984C96B8_.wvu.FilterData" localSheetId="0" hidden="1">'2024'!$A$8:$F$73</definedName>
    <definedName name="Z_A48D1A85_D8CB_43E1_8C13_2AC9984C96B8_.wvu.PrintArea" localSheetId="0" hidden="1">'2024'!$A:$K</definedName>
    <definedName name="Z_A48D1A85_D8CB_43E1_8C13_2AC9984C96B8_.wvu.PrintTitles" localSheetId="0" hidden="1">'2024'!$7:$8</definedName>
    <definedName name="Z_A79E39B8_76C0_4A3E_B7A9_483A6A0B3701_.wvu.FilterData" localSheetId="0" hidden="1">'2024'!$A$8:$F$73</definedName>
    <definedName name="Z_ABBCF513_4136_4E93_BD09_EF176DD6A12B_.wvu.FilterData" localSheetId="0" hidden="1">'2024'!$A$8:$F$73</definedName>
    <definedName name="Z_ABBCF513_4136_4E93_BD09_EF176DD6A12B_.wvu.PrintArea" localSheetId="0" hidden="1">'2024'!$A:$K</definedName>
    <definedName name="Z_ABBCF513_4136_4E93_BD09_EF176DD6A12B_.wvu.PrintTitles" localSheetId="0" hidden="1">'2024'!$7:$8</definedName>
    <definedName name="Z_D4E1BEB7_5C32_4F79_B950_BE1C505939CE_.wvu.FilterData" localSheetId="0" hidden="1">'2024'!$A$8:$F$73</definedName>
    <definedName name="Z_D4E1BEB7_5C32_4F79_B950_BE1C505939CE_.wvu.PrintArea" localSheetId="0" hidden="1">'2024'!$A:$K</definedName>
    <definedName name="Z_D4E1BEB7_5C32_4F79_B950_BE1C505939CE_.wvu.PrintTitles" localSheetId="0" hidden="1">'2024'!$7:$8</definedName>
    <definedName name="Z_EDBFE8D3_8BE5_48AE_B325_F0895B10DCDC_.wvu.FilterData" localSheetId="0" hidden="1">'2024'!$A$8:$F$73</definedName>
    <definedName name="Z_EE31DC18_5D59_4D6B_8325_641597C9B521_.wvu.FilterData" localSheetId="0" hidden="1">'2024'!$A$8:$F$73</definedName>
    <definedName name="Z_EE31DC18_5D59_4D6B_8325_641597C9B521_.wvu.PrintArea" localSheetId="0" hidden="1">'2024'!$A:$K</definedName>
    <definedName name="Z_EE31DC18_5D59_4D6B_8325_641597C9B521_.wvu.PrintTitles" localSheetId="0" hidden="1">'2024'!$7:$8</definedName>
    <definedName name="_xlnm.Print_Titles" localSheetId="0">'2024'!$7:$8</definedName>
    <definedName name="_xlnm.Print_Area" localSheetId="0">'2024'!$A:$K</definedName>
  </definedNames>
  <calcPr calcId="191029" iterate="1"/>
  <customWorkbookViews>
    <customWorkbookView name="Вандрей Сергей Александрович - Личное представление" guid="{ABBCF513-4136-4E93-BD09-EF176DD6A12B}" mergeInterval="0" personalView="1" xWindow="960" windowWidth="960" windowHeight="1050" activeSheetId="1"/>
    <customWorkbookView name="Данилова Татьяна Петровна - Личное представление" guid="{EE31DC18-5D59-4D6B-8325-641597C9B521}" mergeInterval="0" personalView="1" maximized="1" xWindow="-8" yWindow="-8" windowWidth="1936" windowHeight="1056" activeSheetId="1"/>
    <customWorkbookView name="Чернова Ирина Абубакировна - Личное представление" guid="{7F3EAA97-136B-4B88-8874-44936D490539}" mergeInterval="0" personalView="1" maximized="1" xWindow="-8" yWindow="-8" windowWidth="1936" windowHeight="1056" activeSheetId="1"/>
    <customWorkbookView name="BaevaVM - Личное представление" guid="{3549B0CC-14DB-4D0B-9566-1E2A0552D524}" mergeInterval="0" personalView="1" maximized="1" xWindow="-8" yWindow="-8" windowWidth="1936" windowHeight="1056" activeSheetId="1"/>
    <customWorkbookView name="Шадрина Виктория Владеевна - Личное представление" guid="{D4E1BEB7-5C32-4F79-B950-BE1C505939CE}" mergeInterval="0" personalView="1" maximized="1" xWindow="-8" yWindow="-8" windowWidth="1696" windowHeight="1026" activeSheetId="1"/>
    <customWorkbookView name="Кравченко Наталья Александровна - Личное представление" guid="{A48D1A85-D8CB-43E1-8C13-2AC9984C96B8}" mergeInterval="0" personalView="1" maximized="1" xWindow="-8" yWindow="-8" windowWidth="1936" windowHeight="1056" activeSheetId="1"/>
    <customWorkbookView name="Пирогова Анастасия Евгеньевна - Личное представление" guid="{377A0A49-0041-4742-8E53-7E1CB1C8CA04}" mergeInterval="0" personalView="1" maximized="1" xWindow="-8" yWindow="-8" windowWidth="1616" windowHeight="876" activeSheetId="1"/>
    <customWorkbookView name="Горшенко Алена Олеговна - Личное представление" guid="{6004663C-9220-4CD4-869E-29EA927D40F3}" mergeInterval="0" personalView="1" maximized="1" xWindow="-9" yWindow="-9" windowWidth="1938" windowHeight="997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H44" i="1"/>
  <c r="H43" i="1"/>
  <c r="G43" i="1"/>
  <c r="I66" i="1" l="1"/>
  <c r="H66" i="1"/>
  <c r="G66" i="1"/>
  <c r="F66" i="1"/>
  <c r="I33" i="1"/>
  <c r="H33" i="1"/>
  <c r="G33" i="1"/>
  <c r="F33" i="1"/>
  <c r="I32" i="1"/>
  <c r="H32" i="1"/>
  <c r="G32" i="1"/>
  <c r="F32" i="1"/>
  <c r="I31" i="1"/>
  <c r="H31" i="1"/>
  <c r="G31" i="1"/>
  <c r="F31" i="1"/>
  <c r="I71" i="1" l="1"/>
  <c r="H71" i="1"/>
  <c r="G71" i="1"/>
  <c r="F71" i="1"/>
  <c r="I72" i="1"/>
  <c r="H72" i="1"/>
  <c r="G72" i="1"/>
  <c r="F72" i="1"/>
  <c r="I70" i="1"/>
  <c r="H70" i="1"/>
  <c r="G70" i="1"/>
  <c r="F70" i="1"/>
  <c r="I69" i="1"/>
  <c r="H69" i="1"/>
  <c r="G69" i="1"/>
  <c r="F69" i="1"/>
  <c r="I47" i="1"/>
  <c r="H47" i="1"/>
  <c r="G47" i="1"/>
  <c r="F47" i="1"/>
  <c r="I59" i="1" l="1"/>
  <c r="H59" i="1"/>
  <c r="G59" i="1"/>
  <c r="H68" i="1"/>
  <c r="G68" i="1"/>
  <c r="H67" i="1"/>
  <c r="G67" i="1"/>
  <c r="H10" i="1" l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I43" i="1"/>
  <c r="I44" i="1"/>
  <c r="H45" i="1"/>
  <c r="I45" i="1"/>
  <c r="H46" i="1"/>
  <c r="I46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60" i="1"/>
  <c r="I60" i="1"/>
  <c r="H61" i="1"/>
  <c r="I61" i="1"/>
  <c r="H62" i="1"/>
  <c r="I62" i="1"/>
  <c r="H63" i="1"/>
  <c r="I63" i="1"/>
  <c r="H64" i="1"/>
  <c r="I64" i="1"/>
  <c r="H65" i="1"/>
  <c r="I65" i="1"/>
  <c r="I67" i="1"/>
  <c r="I68" i="1"/>
  <c r="H73" i="1"/>
  <c r="I73" i="1"/>
  <c r="I9" i="1"/>
  <c r="H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4" i="1"/>
  <c r="G35" i="1"/>
  <c r="G36" i="1"/>
  <c r="G37" i="1"/>
  <c r="G38" i="1"/>
  <c r="G39" i="1"/>
  <c r="G40" i="1"/>
  <c r="G41" i="1"/>
  <c r="G42" i="1"/>
  <c r="G45" i="1"/>
  <c r="G46" i="1"/>
  <c r="G48" i="1"/>
  <c r="G49" i="1"/>
  <c r="G50" i="1"/>
  <c r="G51" i="1"/>
  <c r="G52" i="1"/>
  <c r="G53" i="1"/>
  <c r="G54" i="1"/>
  <c r="G55" i="1"/>
  <c r="G56" i="1"/>
  <c r="G57" i="1"/>
  <c r="G58" i="1"/>
  <c r="G60" i="1"/>
  <c r="G61" i="1"/>
  <c r="G62" i="1"/>
  <c r="G63" i="1"/>
  <c r="G64" i="1"/>
  <c r="G65" i="1"/>
  <c r="G73" i="1"/>
  <c r="G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7" i="1"/>
  <c r="F68" i="1"/>
  <c r="F73" i="1"/>
  <c r="F9" i="1"/>
</calcChain>
</file>

<file path=xl/sharedStrings.xml><?xml version="1.0" encoding="utf-8"?>
<sst xmlns="http://schemas.openxmlformats.org/spreadsheetml/2006/main" count="187" uniqueCount="183">
  <si>
    <t>Всего расходов</t>
  </si>
  <si>
    <t>70.1.00.00000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</si>
  <si>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</si>
  <si>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70.0.00.00000</t>
  </si>
  <si>
    <t>Непрограммные направления деятельности</t>
  </si>
  <si>
    <t>25.0.00.00000</t>
  </si>
  <si>
    <t>Муниципальная программа "Чистая вода в Нижневартовском районе"</t>
  </si>
  <si>
    <t>Подпрограмма "Поддержка средств массовой информации"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</si>
  <si>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</si>
  <si>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</si>
  <si>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23.5.00.00000</t>
  </si>
  <si>
    <t>Подпрограмма "Строительство (реконструкция), капитальный и текущий ремонт объектов жилищного хозяйства"</t>
  </si>
  <si>
    <t>23.4.00.00000</t>
  </si>
  <si>
    <t>Подпрограмма "Строительство (реконструкция), капитальный и текущий ремонт объектов административного назначения"</t>
  </si>
  <si>
    <t>23.3.00.00000</t>
  </si>
  <si>
    <t>Подпрограмма "Строительство (реконструкция), капитальный и текущий ремонт объектов физической культуры и спорта"</t>
  </si>
  <si>
    <t>23.2.00.00000</t>
  </si>
  <si>
    <t>Подпрограмма "Строительство (реконструкция), капитальный и текущий ремонт объектов культуры"</t>
  </si>
  <si>
    <t>23.1.00.00000</t>
  </si>
  <si>
    <t>Подпрограмма "Строительство (реконструкция), капитальный и текущий ремонт объектов образования"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</si>
  <si>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</si>
  <si>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</si>
  <si>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22.2.00.00000</t>
  </si>
  <si>
    <t>22.1.00.00000</t>
  </si>
  <si>
    <t>22.0.00.00000</t>
  </si>
  <si>
    <t>20.0.00.00000</t>
  </si>
  <si>
    <t>Муниципальная программа "Развитие муниципальной службы в Нижневартовском районе"</t>
  </si>
  <si>
    <t>19.3.00.00000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</si>
  <si>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</si>
  <si>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</si>
  <si>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</si>
  <si>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</si>
  <si>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</si>
  <si>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</si>
  <si>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</si>
  <si>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</si>
  <si>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</si>
  <si>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</si>
  <si>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17.1.00.00000</t>
  </si>
  <si>
    <t>Подпрограмма "Поддержка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</si>
  <si>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</si>
  <si>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Нижневартовского района"</t>
  </si>
  <si>
    <t>16.3.00.00000</t>
  </si>
  <si>
    <t>Подпрограмма "Приобретение автотранспорта и специальной техники в собственность района"</t>
  </si>
  <si>
    <t>16.2.00.00000</t>
  </si>
  <si>
    <t>Подпрограмма "Транспортные услуги межпоселенческого характера и связь"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</si>
  <si>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</si>
  <si>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</si>
  <si>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</si>
  <si>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</si>
  <si>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15.0.00.00000</t>
  </si>
  <si>
    <t>Муниципальная программа "Информационное общество Нижневартовского района"</t>
  </si>
  <si>
    <t>13.0.00.00000</t>
  </si>
  <si>
    <t>Муниципальная программа "Обеспечение экологической безопасности в Нижневартовском районе"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</si>
  <si>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</si>
  <si>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</si>
  <si>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</si>
  <si>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</si>
  <si>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</si>
  <si>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</si>
  <si>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</si>
  <si>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"Безопасность жизнедеятельности в Нижневартовском районе" 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</si>
  <si>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</si>
  <si>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</si>
  <si>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 xml:space="preserve">Подпрограмма "Обеспечение равных прав потребителей на получение энергетических ресурсов" </t>
  </si>
  <si>
    <t xml:space="preserve">Подпрограмма "Создание условий для обеспечения качественными коммунальными услугами"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</si>
  <si>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</si>
  <si>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</si>
  <si>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09.2.00.00000</t>
  </si>
  <si>
    <t>Подпрограмма "Содействие развитию жилищного строительства"</t>
  </si>
  <si>
    <t>09.1.00.00000</t>
  </si>
  <si>
    <t xml:space="preserve">Подпрограмма "Градостроительная деятельность" </t>
  </si>
  <si>
    <t>09.0.00.00000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</si>
  <si>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</si>
  <si>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</si>
  <si>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07.3.00.00000</t>
  </si>
  <si>
    <t>07.2.00.00000</t>
  </si>
  <si>
    <t>07.1.00.00000</t>
  </si>
  <si>
    <t>07.0.00.00000</t>
  </si>
  <si>
    <t>06.0.00.00000</t>
  </si>
  <si>
    <t>05.2.00.00000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</si>
  <si>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</si>
  <si>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</si>
  <si>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</si>
  <si>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03.2.00.00000</t>
  </si>
  <si>
    <t xml:space="preserve">Подпрограмма "Доступная среда в Нижневартовском районе" 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</si>
  <si>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</si>
  <si>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</si>
  <si>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</si>
  <si>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</si>
  <si>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01.6.00.00000</t>
  </si>
  <si>
    <t>01.5.00.00000</t>
  </si>
  <si>
    <t>01.4.00.00000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</si>
  <si>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</si>
  <si>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</si>
  <si>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</si>
  <si>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</si>
  <si>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</si>
  <si>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% исп. к уточненному плану на год</t>
  </si>
  <si>
    <t xml:space="preserve">Наименование показателя </t>
  </si>
  <si>
    <t>к пояснительной записке</t>
  </si>
  <si>
    <t>Причины отклонения исполнения от первоначально утвержденного плана более 5% (+), (-).</t>
  </si>
  <si>
    <t>Причины отклонения исполнения от уточненного плана более 5% (+), (-).</t>
  </si>
  <si>
    <t>Увеличение расходов на реализацию мероприятий в сфере жилищно-коммунального хозяйства по подготовке к осенне-зимнему периоду; на реконструкцию и строительство и ремонт объектов системы водоснабжения и водоотведения, теплоснабжения.</t>
  </si>
  <si>
    <t>Увеличены расходы на приобретение оборудования, согласно требованиям информационной безопасности.</t>
  </si>
  <si>
    <t>Увеличение расходов на приобретение автотранспорта.</t>
  </si>
  <si>
    <t>Уменьшение расходов бюджета района на страхование имущества муниципального образования Нижневартовский район.</t>
  </si>
  <si>
    <t>Увеличены расходы по предоставлению межбюджетных трансфертов поселениям района, в т.ч. иные межбюджетные трансферты поселениям на осуществление передаваемых по соглашениям полномочий от поселений району.</t>
  </si>
  <si>
    <t>Увеличение расходов бюджета района на проведение текущего и капитального ремонта муниципальных учреждений образования.</t>
  </si>
  <si>
    <t>Увеличение расходов бюджета района на проведение капитального строительства, текущего и капитального ремонта муниципальных учреждений культуры.</t>
  </si>
  <si>
    <t>Увеличение расходов бюджета района на проведение текущего и капитального ремонта муниципальных учреждений спорта и физической культуры.</t>
  </si>
  <si>
    <t>Увеличение расходов бюджета района на проведение текущего и капитального ремонта объектов административного назначения.</t>
  </si>
  <si>
    <t>Увеличение расходов бюджета района на проведение текущего и капитального ремонта муниципального жилищного фонда.</t>
  </si>
  <si>
    <t>Приложение 9</t>
  </si>
  <si>
    <t>Код целевой статьи расходов бюджета</t>
  </si>
  <si>
    <t>Первоначально утвержденный план, тыс. руб.</t>
  </si>
  <si>
    <t>% отклонения исполнения к первоначально утвержденному плану</t>
  </si>
  <si>
    <t>% отклонения исполнения к уточненному плану</t>
  </si>
  <si>
    <t>Выделение бюджетных ассигнований из резервного фонда Правительства Ханты-Мансийского автономного округа – Югры.</t>
  </si>
  <si>
    <t>Увеличение расходов бюджета района на проведение курсов повышения квалификации муниципальных служащих.</t>
  </si>
  <si>
    <t>Увеличение средств на мероприятия по формированию комфортной городской среды.</t>
  </si>
  <si>
    <t>% исполнения к первоначально утвержденному плану</t>
  </si>
  <si>
    <t>Увеличение расходов за счет средств местного бюджета, для выплаты субсидий на приобретение репродуктивных сельскохозяйственных животных за пределами района, на воспроизводство сельскохозяйственных животных в личных подсобных хозяйствах жителей района, на уплату за пользование электроэнергией, на иные межбюджетные трансферты на развитие пушного клеточного звероводства и на развитие рыночной инфраструктуры обслуживания сельского населения, организация эффективных схем торгового и бытового обслуживания жителей удаленных населенных пунктов, расположенных в сельской местности.</t>
  </si>
  <si>
    <t>тыс. рублей</t>
  </si>
  <si>
    <t>Предусмотрены резервные средства.</t>
  </si>
  <si>
    <t>Уменьшение расходов обусловлено наличием экономиии по результатам проведенных аукционов на оказание услуг по техническому обслуживанию системы оповещения в поселениях.</t>
  </si>
  <si>
    <t>Сведения о фактически произведенных расходах на реализацию муниципальных программ района и непрограммных направлений деятельности за 2024 год в сравнении с первоначально утвержденными решением о бюджете значениями и с уточненными значениями с учетом внесенных изменений</t>
  </si>
  <si>
    <t>Уточненный план на 31.12.2024 года,  тыс. руб.</t>
  </si>
  <si>
    <t xml:space="preserve">Исполнено на 31.12.2024 года, тыс. руб. </t>
  </si>
  <si>
    <t>Подпрограмма "Военно-патриотическое воспитание детей и молодежи Нижневартовского района"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</si>
  <si>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</si>
  <si>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</si>
  <si>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Подпрограмма "Укрепление единого культурного пространства в Нижневартовском районе"</t>
  </si>
  <si>
    <t>Муниципальная программа "Развитие физической культуры и спорта в Нижневартовском районе"</t>
  </si>
  <si>
    <t>Муниципальная программа "Развитие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районе"</t>
  </si>
  <si>
    <t>Подпрограмма "Развитие агропромышленного комплекса и рынков сельскохозяйственной продукции, сырья и продовольствия в  Нижневартовском районе"</t>
  </si>
  <si>
    <t>Подпрограмма "Развитие малого и среднего предпринимательства в Нижневартовском районе"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</si>
  <si>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</si>
  <si>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Подпрограмма "Молодежь Нижневартовского района" </t>
  </si>
  <si>
    <t>Подпрограмма "Защита прав потребителей в Нижневартовском районе"</t>
  </si>
  <si>
    <t>Подпрограмма "Формирование комфортной городской среды"</t>
  </si>
  <si>
    <t>Муниципальная программа "Управление в сфере муниципальных финансов в Нижневартовском районе"</t>
  </si>
  <si>
    <t>Подпрограмма "Создание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</si>
  <si>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Подпрограмма "Управление муниципальными финансами в Нижневартовском районе"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</si>
  <si>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</si>
  <si>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</si>
  <si>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17.2.00.00000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</si>
  <si>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</si>
  <si>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</si>
  <si>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</si>
  <si>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72.0.00.00000</t>
  </si>
  <si>
    <t>Непрограммное направление деятельности "Расходы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Югры"</t>
  </si>
  <si>
    <t>72.1.00.00000</t>
  </si>
  <si>
    <t>09.5.00.00000</t>
  </si>
  <si>
    <t>09.6.00.00000</t>
  </si>
  <si>
    <t>09.8.00.00000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</si>
  <si>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</si>
  <si>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</si>
  <si>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Увеличены расходы на ресурсные центры                 СОНКО.</t>
  </si>
  <si>
    <t>В связи с индексацией фонда оплаты труда муниципальных учрежедений с 01.10.2024 года на 4 %, увеличением целевого показателя средней месячной заработной платы по Указам Президента РФ, увеличением МРОТ с 01.01.2024 года, увеличением тарифов на коммунальные услуги, содержание и обслуживание имущества учреждений.</t>
  </si>
  <si>
    <t>Экономия в результате смены способа доставки детей к месту отдыха и обратно (с авиа на ж/д транспорт), меньше детей посетило загородные лагеря, не проводился отдых в палаточных лагерях.</t>
  </si>
  <si>
    <t>Увеличены средства местного бюджета на оплату труда несовершеннолетним от 14 до 18 лет, в связи с увеличением МРОТ, в целях организации временной занятости несовершеннолетним в каникулярное время.</t>
  </si>
  <si>
    <t>Срок окончания работ по контрактам - I квартал  2025 года.</t>
  </si>
  <si>
    <t>Срок исполнения контракта по рекультивации земельного участка, расположенного в районе водозабора города Нижневартовска в водоохраной зоне р. Вах в I квартале 2025 года.</t>
  </si>
  <si>
    <t xml:space="preserve">Увеличение средств из бюджета автономного округа победителям конкурса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 в 2024 году. </t>
  </si>
  <si>
    <t>Увеличение средств из бюджета автономного округа на техническое оснащение региональных и муниципальных музеев, на оказание финансовой помощи на приобретение баяна, на издание полиграфической продукции, популяризирующей творчество местных авторов военно-патриотической направленности.</t>
  </si>
  <si>
    <t>В связи с индексацией фонда оплаты труда муниципальных учрежедений с 01.10.2024 года на 4,0%, увеличением целевого показателя средней месячной заработной платы по Указам Президента РФ, увеличением МРОТ с 01.01.2024 года, увеличением тарифов на коммунальные услуги, содержание и обслуживание имущества учреждений.</t>
  </si>
  <si>
    <t>Увеличение субсидии на мероприятия по градостроительной деятельности.</t>
  </si>
  <si>
    <t>Низкий процент исполнения обусловлен наличием  экономии окружных средств и средств местного бюджета в результате проведения торгов.</t>
  </si>
  <si>
    <t>Уменьшение расходов за счет средств из бюджета автономного округа и бюджета района на мероприятия по приобретению жилья в целях переселения граждан из жилых домов, признанных аварийными, и по освобождению земельных участков, планируемых для жилищного строительства.</t>
  </si>
  <si>
    <t>Увеличение расходов за счет средств  по экономическим соглашениям с предприятиями недропользователями на ремонт автомобильных дорог общего пользования местного значения.</t>
  </si>
  <si>
    <t>Уменьшение расходов бюджета района на проведение капитального ремонта объектов водоснабжения в населенных пунктах района.</t>
  </si>
  <si>
    <t>Увеличение в связи с индексацией фонда оплаты труда муниципальных учреждений, увеличением целевого показателя средней месячной заработной платы по Указам Президента РФ, увеличением МРОТ.</t>
  </si>
  <si>
    <t>Уменьшены средства местного бюджета на оказание единовременной материальной выплаты отдельным категориям граждан к памятным и праздничным датам, в связи с сокращением категорий получателей.</t>
  </si>
  <si>
    <t>Увеличение средств местного бюджета на организацию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 лицам из числа КМНС.</t>
  </si>
  <si>
    <t>Увеличение расходов за счет средств из бюджета автономного округа и бюджета района на  мероприятия по​ предоставлению​ субсидии​ гражданам​ для​ переселения​ из​ жилых​ домов,​ находящихся​ в​ зонах​ затопления,​ подтопления,​ а​ также​ участникам​ специальной​ военной​ операции,​ членам​ их​ семей,​ состоящим​ на​ учете​ в​ качестве​ нуждающихся​ в​ жилых​ помещениях,​ предоставляемых​ по​ договорам​ социального​ найма,​ на​ приобретение​ (строительство)​ жилых​ помещений​ в​ собственность​.</t>
  </si>
  <si>
    <t>Увеличение расходов за счет средств из бюджета автономного округа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тарифам.</t>
  </si>
  <si>
    <t>Сложилась экономия средств 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тарифам.</t>
  </si>
  <si>
    <t>Уменьшение объема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- Югре, уменьшение расходов за счет средств местного бюджета в результате проведения торгов по оказанию услуг по предоставлению доступа к сети интернет и ТО камер видеонаблюдения в поселениях.</t>
  </si>
  <si>
    <t>Увеличение расходов на оказание услуг по перевозке пассажиров внутри поселений района в связи с ростом цен у перевозчиков.</t>
  </si>
  <si>
    <t>Увеличение расходов бюджета района на содержание жилых помещений, находящихся на стадии оформления в муниципальную собственность, и помещений, составляющих муниципальную казну, а так же приобретение специализированного оборудования для муниципальных нужд.</t>
  </si>
  <si>
    <t>Увеличение расходов за счет средств местного бюджета для выплаты субсидий на приобретение репродуктивных сельскохозяйственных животных за пределами района, на воспроизводство сельскохозяйственных животных в личных подсобных хозяйствах жителей района, на уплату за пользование электроэнергией, на иные межбюджетные трансферты на развитие пушного клеточного звероводства и на развитие рыночной инфраструктуры обслуживания сельского населения, организация эффективных схем торгового и бытового обслуживания жителей удаленных населенных пунктов, расположенных в сельской местности.</t>
  </si>
  <si>
    <t>Экономия по фонду оплаты труда  из-за имеющихся вакансий в учреждениях средств массовой информации.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</si>
</sst>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\.0\.00\.00000"/>
    <numFmt numFmtId="165" formatCode="0.0"/>
    <numFmt numFmtId="166" formatCode="_-* #,##0.0,_-;\-* #,##0.0_-;_-* &quot;-&quot;??_-;_-@_-"/>
    <numFmt numFmtId="167" formatCode="#,##0.0,"/>
    <numFmt numFmtId="168" formatCode="#,##0.0"/>
  </numFmts>
  <fonts count="15" x14ac:knownFonts="1">
    <font>
      <sz val="10"/>
      <name val="Arial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70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165" fontId="4" fillId="3" borderId="2" xfId="2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3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5" xfId="1" applyFont="1" applyFill="1" applyBorder="1" applyAlignment="1" applyProtection="1">
      <alignment horizontal="center" vertical="center" wrapText="1"/>
      <protection hidden="1"/>
    </xf>
    <xf numFmtId="0" fontId="2" fillId="2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11" fillId="0" borderId="0" xfId="0" applyFont="1" applyAlignment="1" applyProtection="1">
      <alignment horizontal="right" vertical="center"/>
      <protection hidden="1"/>
    </xf>
    <xf numFmtId="0" fontId="8" fillId="0" borderId="0" xfId="0" applyFont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0" fontId="12" fillId="3" borderId="3" xfId="0" applyFont="1" applyFill="1" applyBorder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164" fontId="12" fillId="3" borderId="3" xfId="0" applyNumberFormat="1" applyFont="1" applyFill="1" applyBorder="1" applyAlignment="1" applyProtection="1">
      <alignment horizontal="center" vertical="center"/>
      <protection hidden="1"/>
    </xf>
    <xf numFmtId="164" fontId="8" fillId="0" borderId="3" xfId="0" applyNumberFormat="1" applyFont="1" applyBorder="1" applyAlignment="1" applyProtection="1">
      <alignment horizontal="center" vertical="center"/>
      <protection hidden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6" fontId="12" fillId="3" borderId="3" xfId="0" applyNumberFormat="1" applyFont="1" applyFill="1" applyBorder="1" applyAlignment="1" applyProtection="1">
      <alignment vertical="center"/>
      <protection hidden="1"/>
    </xf>
    <xf numFmtId="165" fontId="12" fillId="3" borderId="2" xfId="2" applyNumberFormat="1" applyFont="1" applyFill="1" applyBorder="1" applyAlignment="1">
      <alignment vertical="center"/>
    </xf>
    <xf numFmtId="166" fontId="8" fillId="0" borderId="3" xfId="0" applyNumberFormat="1" applyFont="1" applyBorder="1" applyAlignment="1" applyProtection="1">
      <alignment vertical="center"/>
      <protection hidden="1"/>
    </xf>
    <xf numFmtId="165" fontId="8" fillId="2" borderId="2" xfId="2" applyNumberFormat="1" applyFont="1" applyFill="1" applyBorder="1" applyAlignment="1">
      <alignment vertical="center"/>
    </xf>
    <xf numFmtId="167" fontId="8" fillId="0" borderId="2" xfId="1" applyNumberFormat="1" applyFont="1" applyBorder="1" applyAlignment="1" applyProtection="1">
      <alignment vertical="center"/>
      <protection hidden="1"/>
    </xf>
    <xf numFmtId="0" fontId="8" fillId="0" borderId="2" xfId="1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>
      <alignment vertical="center"/>
    </xf>
    <xf numFmtId="166" fontId="8" fillId="0" borderId="1" xfId="0" applyNumberFormat="1" applyFont="1" applyBorder="1" applyAlignment="1" applyProtection="1">
      <alignment vertical="center"/>
      <protection hidden="1"/>
    </xf>
    <xf numFmtId="0" fontId="8" fillId="3" borderId="2" xfId="1" applyFont="1" applyFill="1" applyBorder="1" applyAlignment="1">
      <alignment horizontal="center" vertical="center" wrapText="1"/>
    </xf>
    <xf numFmtId="168" fontId="12" fillId="3" borderId="2" xfId="2" applyNumberFormat="1" applyFont="1" applyFill="1" applyBorder="1" applyAlignment="1">
      <alignment vertical="center"/>
    </xf>
    <xf numFmtId="168" fontId="8" fillId="2" borderId="2" xfId="2" applyNumberFormat="1" applyFont="1" applyFill="1" applyBorder="1" applyAlignment="1">
      <alignment vertical="center"/>
    </xf>
    <xf numFmtId="166" fontId="12" fillId="3" borderId="1" xfId="0" applyNumberFormat="1" applyFont="1" applyFill="1" applyBorder="1" applyAlignment="1" applyProtection="1">
      <alignment vertical="center"/>
      <protection hidden="1"/>
    </xf>
    <xf numFmtId="0" fontId="12" fillId="3" borderId="1" xfId="0" applyFont="1" applyFill="1" applyBorder="1" applyAlignment="1" applyProtection="1">
      <alignment horizontal="center" vertical="center"/>
      <protection hidden="1"/>
    </xf>
    <xf numFmtId="0" fontId="12" fillId="3" borderId="1" xfId="0" applyFont="1" applyFill="1" applyBorder="1" applyAlignment="1" applyProtection="1">
      <alignment vertical="center"/>
      <protection hidden="1"/>
    </xf>
    <xf numFmtId="0" fontId="8" fillId="0" borderId="2" xfId="2" applyFont="1" applyBorder="1" applyAlignment="1">
      <alignment horizontal="center" vertical="center" wrapText="1"/>
    </xf>
    <xf numFmtId="0" fontId="14" fillId="0" borderId="5" xfId="1" applyFont="1" applyBorder="1" applyAlignment="1" applyProtection="1">
      <alignment horizontal="center" vertical="center" wrapText="1"/>
      <protection hidden="1"/>
    </xf>
    <xf numFmtId="0" fontId="14" fillId="2" borderId="5" xfId="1" applyFont="1" applyFill="1" applyBorder="1" applyAlignment="1" applyProtection="1">
      <alignment horizontal="center" vertical="center" wrapText="1"/>
      <protection hidden="1"/>
    </xf>
    <xf numFmtId="0" fontId="14" fillId="3" borderId="5" xfId="1" applyFont="1" applyFill="1" applyBorder="1" applyAlignment="1" applyProtection="1">
      <alignment horizontal="center" vertical="center" wrapText="1"/>
      <protection hidden="1"/>
    </xf>
    <xf numFmtId="0" fontId="8" fillId="2" borderId="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0" borderId="2" xfId="0" applyFont="1" applyBorder="1"/>
    <xf numFmtId="0" fontId="8" fillId="0" borderId="5" xfId="2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25" Type="http://schemas.openxmlformats.org/officeDocument/2006/relationships/revisionLog" Target="revisionLog94.xml"/><Relationship Id="rId124" Type="http://schemas.openxmlformats.org/officeDocument/2006/relationships/revisionLog" Target="revisionLog93.xml"/><Relationship Id="rId129" Type="http://schemas.openxmlformats.org/officeDocument/2006/relationships/revisionLog" Target="revisionLog98.xml"/><Relationship Id="rId128" Type="http://schemas.openxmlformats.org/officeDocument/2006/relationships/revisionLog" Target="revisionLog97.xml"/><Relationship Id="rId123" Type="http://schemas.openxmlformats.org/officeDocument/2006/relationships/revisionLog" Target="revisionLog92.xml"/><Relationship Id="rId127" Type="http://schemas.openxmlformats.org/officeDocument/2006/relationships/revisionLog" Target="revisionLog96.xml"/><Relationship Id="rId122" Type="http://schemas.openxmlformats.org/officeDocument/2006/relationships/revisionLog" Target="revisionLog91.xml"/><Relationship Id="rId130" Type="http://schemas.openxmlformats.org/officeDocument/2006/relationships/revisionLog" Target="revisionLog1.xml"/><Relationship Id="rId126" Type="http://schemas.openxmlformats.org/officeDocument/2006/relationships/revisionLog" Target="revisionLog9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66360EF-E853-4AB4-B618-628F7173B05C}" diskRevisions="1" revisionId="1284" version="130">
  <header guid="{BA8E9D00-53CB-4EF6-8407-2A9A4E795495}" dateTime="2025-03-04T11:55:21" maxSheetId="2" userName="Горшенко Алена Олеговна" r:id="rId122" minRId="1257" maxRId="1258">
    <sheetIdMap count="1">
      <sheetId val="1"/>
    </sheetIdMap>
  </header>
  <header guid="{E71E46B0-23BC-4B13-A49C-4BE430280863}" dateTime="2025-03-04T11:56:11" maxSheetId="2" userName="Горшенко Алена Олеговна" r:id="rId123">
    <sheetIdMap count="1">
      <sheetId val="1"/>
    </sheetIdMap>
  </header>
  <header guid="{41F175A5-D471-4590-8238-FB2FA3C1B967}" dateTime="2025-03-04T11:56:39" maxSheetId="2" userName="Горшенко Алена Олеговна" r:id="rId124">
    <sheetIdMap count="1">
      <sheetId val="1"/>
    </sheetIdMap>
  </header>
  <header guid="{C05E7B75-3D30-4FF8-A2C2-E1E40895DAF2}" dateTime="2025-03-11T09:52:06" maxSheetId="2" userName="Вандрей Сергей Александрович" r:id="rId125">
    <sheetIdMap count="1">
      <sheetId val="1"/>
    </sheetIdMap>
  </header>
  <header guid="{5088781C-03F8-4717-89B1-C1D8D5173602}" dateTime="2025-03-11T09:52:25" maxSheetId="2" userName="Вандрей Сергей Александрович" r:id="rId126">
    <sheetIdMap count="1">
      <sheetId val="1"/>
    </sheetIdMap>
  </header>
  <header guid="{E56707EA-AF54-4249-B97C-B2BB17BD31D2}" dateTime="2025-03-11T09:53:34" maxSheetId="2" userName="Вандрей Сергей Александрович" r:id="rId127">
    <sheetIdMap count="1">
      <sheetId val="1"/>
    </sheetIdMap>
  </header>
  <header guid="{2BA1E284-0737-47C7-B93B-75C9F50BF709}" dateTime="2025-03-11T09:58:14" maxSheetId="2" userName="Вандрей Сергей Александрович" r:id="rId128">
    <sheetIdMap count="1">
      <sheetId val="1"/>
    </sheetIdMap>
  </header>
  <header guid="{95B756B5-5571-437A-A531-46A0ED65A368}" dateTime="2025-03-14T16:56:07" maxSheetId="2" userName="Вандрей Сергей Александрович" r:id="rId129">
    <sheetIdMap count="1">
      <sheetId val="1"/>
    </sheetIdMap>
  </header>
  <header guid="{A66360EF-E853-4AB4-B618-628F7173B05C}" dateTime="2025-04-02T15:25:22" maxSheetId="2" userName="Вандрей Сергей Александрович" r:id="rId130" minRId="1280" maxRId="128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0" sId="1" numFmtId="34">
    <oc r="E21">
      <v>230677545</v>
    </oc>
    <nc r="E21">
      <v>230677555</v>
    </nc>
  </rcc>
  <rcc rId="1281" sId="1" numFmtId="34">
    <oc r="D21">
      <v>230677545</v>
    </oc>
    <nc r="D21">
      <v>230677555</v>
    </nc>
  </rcc>
  <rcv guid="{ABBCF513-4136-4E93-BD09-EF176DD6A12B}" action="delete"/>
  <rdn rId="0" localSheetId="1" customView="1" name="Z_ABBCF513_4136_4E93_BD09_EF176DD6A12B_.wvu.PrintArea" hidden="1" oldHidden="1">
    <formula>'2024'!$A:$K</formula>
    <oldFormula>'2024'!$A:$K</oldFormula>
  </rdn>
  <rdn rId="0" localSheetId="1" customView="1" name="Z_ABBCF513_4136_4E93_BD09_EF176DD6A12B_.wvu.PrintTitles" hidden="1" oldHidden="1">
    <formula>'2024'!$7:$8</formula>
    <oldFormula>'2024'!$7:$8</oldFormula>
  </rdn>
  <rdn rId="0" localSheetId="1" customView="1" name="Z_ABBCF513_4136_4E93_BD09_EF176DD6A12B_.wvu.FilterData" hidden="1" oldHidden="1">
    <formula>'2024'!$A$8:$F$73</formula>
    <oldFormula>'2024'!$A$8:$F$73</oldFormula>
  </rdn>
  <rcv guid="{ABBCF513-4136-4E93-BD09-EF176DD6A12B}" action="add"/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" sId="1">
    <oc r="J24" t="inlineStr">
      <is>
        <t>Увеличение расходов за счет средств местного бюджета, для выплаты субсидий на приобретение репродуктивных сельскохозяйственных животных за пределами района, на воспроизводство сельскохозяйственных животных в личных подсобных хозяйствах жителей района, на уплату за пользование электроэнергией, на иные межбюджетные трансферты на развитие пушного клеточного звероводства и на развитие рыночной инфраструктуры обслуживания сельского населения, организация эффективных схем торгового и бытового обслуживания жителей удаленных населенных пунктов, расположенных в сельской местности.</t>
      </is>
    </oc>
    <nc r="J24" t="inlineStr">
      <is>
        <t>Увеличение расходов за счет средств местного бюджета для выплаты субсидий на приобретение репродуктивных сельскохозяйственных животных за пределами района, на воспроизводство сельскохозяйственных животных в личных подсобных хозяйствах жителей района, на уплату за пользование электроэнергией, на иные межбюджетные трансферты на развитие пушного клеточного звероводства и на развитие рыночной инфраструктуры обслуживания сельского населения, организация эффективных схем торгового и бытового обслуживания жителей удаленных населенных пунктов, расположенных в сельской местности.</t>
      </is>
    </nc>
  </rcc>
  <rcc rId="1258" sId="1">
    <oc r="J47" t="inlineStr">
      <is>
        <t>Экономия по фонду оплаты труда  из-за имеющихся вакансий в учреждении средств массовой информации</t>
      </is>
    </oc>
    <nc r="J47" t="inlineStr">
      <is>
        <t>Экономия по фонду оплаты труда  из-за имеющихся вакансий в учреждениях средств массовой информации.</t>
      </is>
    </nc>
  </rcc>
  <rcv guid="{6004663C-9220-4CD4-869E-29EA927D40F3}" action="delete"/>
  <rdn rId="0" localSheetId="1" customView="1" name="Z_6004663C_9220_4CD4_869E_29EA927D40F3_.wvu.PrintArea" hidden="1" oldHidden="1">
    <formula>'2024'!$A:$K</formula>
    <oldFormula>'2024'!$A:$K</oldFormula>
  </rdn>
  <rdn rId="0" localSheetId="1" customView="1" name="Z_6004663C_9220_4CD4_869E_29EA927D40F3_.wvu.PrintTitles" hidden="1" oldHidden="1">
    <formula>'2024'!$7:$8</formula>
    <oldFormula>'2024'!$7:$8</oldFormula>
  </rdn>
  <rdn rId="0" localSheetId="1" customView="1" name="Z_6004663C_9220_4CD4_869E_29EA927D40F3_.wvu.FilterData" hidden="1" oldHidden="1">
    <formula>'2024'!$A$8:$F$73</formula>
    <oldFormula>'2024'!$A$8:$F$73</oldFormula>
  </rdn>
  <rcv guid="{6004663C-9220-4CD4-869E-29EA927D40F3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04663C-9220-4CD4-869E-29EA927D40F3}" action="delete"/>
  <rdn rId="0" localSheetId="1" customView="1" name="Z_6004663C_9220_4CD4_869E_29EA927D40F3_.wvu.PrintArea" hidden="1" oldHidden="1">
    <formula>'2024'!$A:$K</formula>
    <oldFormula>'2024'!$A:$K</oldFormula>
  </rdn>
  <rdn rId="0" localSheetId="1" customView="1" name="Z_6004663C_9220_4CD4_869E_29EA927D40F3_.wvu.PrintTitles" hidden="1" oldHidden="1">
    <formula>'2024'!$7:$8</formula>
    <oldFormula>'2024'!$7:$8</oldFormula>
  </rdn>
  <rdn rId="0" localSheetId="1" customView="1" name="Z_6004663C_9220_4CD4_869E_29EA927D40F3_.wvu.FilterData" hidden="1" oldHidden="1">
    <formula>'2024'!$A$8:$F$73</formula>
    <oldFormula>'2024'!$A$8:$F$73</oldFormula>
  </rdn>
  <rcv guid="{6004663C-9220-4CD4-869E-29EA927D40F3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004663C-9220-4CD4-869E-29EA927D40F3}" action="delete"/>
  <rdn rId="0" localSheetId="1" customView="1" name="Z_6004663C_9220_4CD4_869E_29EA927D40F3_.wvu.PrintArea" hidden="1" oldHidden="1">
    <formula>'2024'!$A:$K</formula>
    <oldFormula>'2024'!$A:$K</oldFormula>
  </rdn>
  <rdn rId="0" localSheetId="1" customView="1" name="Z_6004663C_9220_4CD4_869E_29EA927D40F3_.wvu.PrintTitles" hidden="1" oldHidden="1">
    <formula>'2024'!$7:$8</formula>
    <oldFormula>'2024'!$7:$8</oldFormula>
  </rdn>
  <rdn rId="0" localSheetId="1" customView="1" name="Z_6004663C_9220_4CD4_869E_29EA927D40F3_.wvu.FilterData" hidden="1" oldHidden="1">
    <formula>'2024'!$A$8:$F$73</formula>
    <oldFormula>'2024'!$A$8:$F$73</oldFormula>
  </rdn>
  <rcv guid="{6004663C-9220-4CD4-869E-29EA927D40F3}" action="add"/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BBCF513-4136-4E93-BD09-EF176DD6A12B}" action="delete"/>
  <rdn rId="0" localSheetId="1" customView="1" name="Z_ABBCF513_4136_4E93_BD09_EF176DD6A12B_.wvu.PrintArea" hidden="1" oldHidden="1">
    <formula>'2024'!$A:$K</formula>
    <oldFormula>'2024'!$A:$K</oldFormula>
  </rdn>
  <rdn rId="0" localSheetId="1" customView="1" name="Z_ABBCF513_4136_4E93_BD09_EF176DD6A12B_.wvu.PrintTitles" hidden="1" oldHidden="1">
    <formula>'2024'!$7:$8</formula>
    <oldFormula>'2024'!$7:$8</oldFormula>
  </rdn>
  <rdn rId="0" localSheetId="1" customView="1" name="Z_ABBCF513_4136_4E93_BD09_EF176DD6A12B_.wvu.FilterData" hidden="1" oldHidden="1">
    <formula>'2024'!$A$8:$F$73</formula>
    <oldFormula>'2024'!$A$8:$F$73</oldFormula>
  </rdn>
  <rcv guid="{ABBCF513-4136-4E93-BD09-EF176DD6A12B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BBCF513-4136-4E93-BD09-EF176DD6A12B}" action="delete"/>
  <rdn rId="0" localSheetId="1" customView="1" name="Z_ABBCF513_4136_4E93_BD09_EF176DD6A12B_.wvu.PrintArea" hidden="1" oldHidden="1">
    <formula>'2024'!$A:$K</formula>
    <oldFormula>'2024'!$A:$K</oldFormula>
  </rdn>
  <rdn rId="0" localSheetId="1" customView="1" name="Z_ABBCF513_4136_4E93_BD09_EF176DD6A12B_.wvu.PrintTitles" hidden="1" oldHidden="1">
    <formula>'2024'!$7:$8</formula>
    <oldFormula>'2024'!$7:$8</oldFormula>
  </rdn>
  <rdn rId="0" localSheetId="1" customView="1" name="Z_ABBCF513_4136_4E93_BD09_EF176DD6A12B_.wvu.FilterData" hidden="1" oldHidden="1">
    <formula>'2024'!$A$8:$F$73</formula>
    <oldFormula>'2024'!$A$8:$F$73</oldFormula>
  </rdn>
  <rcv guid="{ABBCF513-4136-4E93-BD09-EF176DD6A12B}" action="add"/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56:K57" start="0" length="2147483647">
    <dxf>
      <font>
        <color auto="1"/>
      </font>
    </dxf>
  </rfmt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BBCF513-4136-4E93-BD09-EF176DD6A12B}" action="delete"/>
  <rdn rId="0" localSheetId="1" customView="1" name="Z_ABBCF513_4136_4E93_BD09_EF176DD6A12B_.wvu.PrintArea" hidden="1" oldHidden="1">
    <formula>'2024'!$A:$K</formula>
    <oldFormula>'2024'!$A:$K</oldFormula>
  </rdn>
  <rdn rId="0" localSheetId="1" customView="1" name="Z_ABBCF513_4136_4E93_BD09_EF176DD6A12B_.wvu.PrintTitles" hidden="1" oldHidden="1">
    <formula>'2024'!$7:$8</formula>
    <oldFormula>'2024'!$7:$8</oldFormula>
  </rdn>
  <rdn rId="0" localSheetId="1" customView="1" name="Z_ABBCF513_4136_4E93_BD09_EF176DD6A12B_.wvu.FilterData" hidden="1" oldHidden="1">
    <formula>'2024'!$A$8:$F$73</formula>
    <oldFormula>'2024'!$A$8:$F$73</oldFormula>
  </rdn>
  <rcv guid="{ABBCF513-4136-4E93-BD09-EF176DD6A12B}" action="add"/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BBCF513-4136-4E93-BD09-EF176DD6A12B}" action="delete"/>
  <rdn rId="0" localSheetId="1" customView="1" name="Z_ABBCF513_4136_4E93_BD09_EF176DD6A12B_.wvu.PrintArea" hidden="1" oldHidden="1">
    <formula>'2024'!$A:$K</formula>
    <oldFormula>'2024'!$A:$K</oldFormula>
  </rdn>
  <rdn rId="0" localSheetId="1" customView="1" name="Z_ABBCF513_4136_4E93_BD09_EF176DD6A12B_.wvu.PrintTitles" hidden="1" oldHidden="1">
    <formula>'2024'!$7:$8</formula>
    <oldFormula>'2024'!$7:$8</oldFormula>
  </rdn>
  <rdn rId="0" localSheetId="1" customView="1" name="Z_ABBCF513_4136_4E93_BD09_EF176DD6A12B_.wvu.FilterData" hidden="1" oldHidden="1">
    <formula>'2024'!$A$8:$F$73</formula>
    <oldFormula>'2024'!$A$8:$F$73</oldFormula>
  </rdn>
  <rcv guid="{ABBCF513-4136-4E93-BD09-EF176DD6A12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showGridLines="0" tabSelected="1" zoomScale="80" zoomScaleNormal="118" workbookViewId="0">
      <pane xSplit="9" ySplit="8" topLeftCell="J19" activePane="bottomRight" state="frozen"/>
      <selection pane="topRight" activeCell="J1" sqref="J1"/>
      <selection pane="bottomLeft" activeCell="A9" sqref="A9"/>
      <selection pane="bottomRight" activeCell="B20" sqref="B20"/>
    </sheetView>
  </sheetViews>
  <sheetFormatPr defaultColWidth="9.140625" defaultRowHeight="12.75" x14ac:dyDescent="0.2"/>
  <cols>
    <col min="1" max="1" width="42.85546875" style="17" customWidth="1"/>
    <col min="2" max="2" width="14.28515625" style="19" customWidth="1"/>
    <col min="3" max="5" width="16.28515625" style="19" customWidth="1"/>
    <col min="6" max="6" width="12.85546875" style="37" customWidth="1"/>
    <col min="7" max="7" width="15" style="37" customWidth="1"/>
    <col min="8" max="8" width="16.7109375" style="37" customWidth="1"/>
    <col min="9" max="9" width="12.85546875" style="37" customWidth="1"/>
    <col min="10" max="10" width="43.85546875" style="17" customWidth="1"/>
    <col min="11" max="11" width="40.7109375" style="17" customWidth="1"/>
    <col min="12" max="247" width="9.140625" style="17" customWidth="1"/>
    <col min="248" max="16384" width="9.140625" style="17"/>
  </cols>
  <sheetData>
    <row r="1" spans="1:11" x14ac:dyDescent="0.2">
      <c r="A1" s="21"/>
      <c r="B1" s="23"/>
      <c r="C1" s="21"/>
      <c r="D1" s="23"/>
      <c r="E1" s="36"/>
      <c r="J1" s="24"/>
      <c r="K1" s="22" t="s">
        <v>113</v>
      </c>
    </row>
    <row r="2" spans="1:11" x14ac:dyDescent="0.2">
      <c r="A2" s="21"/>
      <c r="B2" s="23"/>
      <c r="C2" s="21"/>
      <c r="D2" s="23"/>
      <c r="E2" s="36"/>
      <c r="J2" s="24"/>
      <c r="K2" s="22" t="s">
        <v>100</v>
      </c>
    </row>
    <row r="3" spans="1:11" x14ac:dyDescent="0.2">
      <c r="A3" s="21"/>
      <c r="B3" s="36"/>
      <c r="C3" s="21"/>
      <c r="D3" s="21"/>
      <c r="E3" s="36"/>
      <c r="F3" s="36"/>
      <c r="G3" s="36"/>
      <c r="H3" s="36"/>
      <c r="I3" s="36"/>
      <c r="J3" s="24"/>
      <c r="K3" s="25"/>
    </row>
    <row r="4" spans="1:11" x14ac:dyDescent="0.2">
      <c r="A4" s="68" t="s">
        <v>126</v>
      </c>
      <c r="B4" s="68"/>
      <c r="C4" s="68"/>
      <c r="D4" s="68"/>
      <c r="E4" s="68"/>
      <c r="F4" s="68"/>
      <c r="G4" s="68"/>
      <c r="H4" s="68"/>
      <c r="I4" s="68"/>
      <c r="J4" s="69"/>
      <c r="K4" s="69"/>
    </row>
    <row r="5" spans="1:11" ht="22.9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x14ac:dyDescent="0.2">
      <c r="A6" s="21"/>
      <c r="B6" s="26"/>
      <c r="C6" s="21"/>
      <c r="D6" s="26"/>
      <c r="E6" s="36"/>
      <c r="F6" s="26"/>
      <c r="G6" s="26"/>
      <c r="H6" s="26"/>
      <c r="I6" s="26"/>
      <c r="J6" s="24"/>
      <c r="K6" s="27" t="s">
        <v>123</v>
      </c>
    </row>
    <row r="7" spans="1:11" ht="71.45" customHeight="1" x14ac:dyDescent="0.2">
      <c r="A7" s="30" t="s">
        <v>99</v>
      </c>
      <c r="B7" s="30" t="s">
        <v>114</v>
      </c>
      <c r="C7" s="30" t="s">
        <v>115</v>
      </c>
      <c r="D7" s="30" t="s">
        <v>127</v>
      </c>
      <c r="E7" s="30" t="s">
        <v>128</v>
      </c>
      <c r="F7" s="30" t="s">
        <v>98</v>
      </c>
      <c r="G7" s="31" t="s">
        <v>121</v>
      </c>
      <c r="H7" s="30" t="s">
        <v>116</v>
      </c>
      <c r="I7" s="30" t="s">
        <v>117</v>
      </c>
      <c r="J7" s="28" t="s">
        <v>101</v>
      </c>
      <c r="K7" s="28" t="s">
        <v>102</v>
      </c>
    </row>
    <row r="8" spans="1:11" x14ac:dyDescent="0.2">
      <c r="A8" s="32">
        <v>1</v>
      </c>
      <c r="B8" s="33">
        <v>2</v>
      </c>
      <c r="C8" s="32">
        <v>3</v>
      </c>
      <c r="D8" s="32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9">
        <v>10</v>
      </c>
      <c r="K8" s="29">
        <v>11</v>
      </c>
    </row>
    <row r="9" spans="1:11" s="18" customFormat="1" ht="34.15" customHeight="1" x14ac:dyDescent="0.2">
      <c r="A9" s="34" t="s">
        <v>130</v>
      </c>
      <c r="B9" s="38" t="s">
        <v>97</v>
      </c>
      <c r="C9" s="42">
        <v>2120883600</v>
      </c>
      <c r="D9" s="42">
        <v>2362871105.4499998</v>
      </c>
      <c r="E9" s="42">
        <v>2362395527.7899995</v>
      </c>
      <c r="F9" s="43">
        <f>IFERROR(E9/D9*100,"")</f>
        <v>99.979872890277278</v>
      </c>
      <c r="G9" s="43">
        <f>IFERROR(E9/C9*100,"")</f>
        <v>111.38732591406711</v>
      </c>
      <c r="H9" s="43">
        <f>IFERROR(E9/C9*100-100,"")</f>
        <v>11.387325914067105</v>
      </c>
      <c r="I9" s="43">
        <f>IFERROR(E9/D9*100-100,"")</f>
        <v>-2.0127109722722025E-2</v>
      </c>
      <c r="J9" s="4"/>
      <c r="K9" s="4"/>
    </row>
    <row r="10" spans="1:11" ht="69" customHeight="1" x14ac:dyDescent="0.2">
      <c r="A10" s="35" t="s">
        <v>96</v>
      </c>
      <c r="B10" s="39" t="s">
        <v>95</v>
      </c>
      <c r="C10" s="44">
        <v>2080076610</v>
      </c>
      <c r="D10" s="44">
        <v>2322428157.6999998</v>
      </c>
      <c r="E10" s="44">
        <v>2321961274.4799995</v>
      </c>
      <c r="F10" s="45">
        <f t="shared" ref="F10:F73" si="0">IFERROR(E10/D10*100,"")</f>
        <v>99.979896763718941</v>
      </c>
      <c r="G10" s="45">
        <f t="shared" ref="G10:G73" si="1">IFERROR(E10/C10*100,"")</f>
        <v>111.62864210467707</v>
      </c>
      <c r="H10" s="45">
        <f t="shared" ref="H10:H73" si="2">IFERROR(E10/C10*100-100,"")</f>
        <v>11.62864210467707</v>
      </c>
      <c r="I10" s="45">
        <f t="shared" ref="I10:I73" si="3">IFERROR(E10/D10*100-100,"")</f>
        <v>-2.0103236281059367E-2</v>
      </c>
      <c r="J10" s="60" t="s">
        <v>172</v>
      </c>
      <c r="K10" s="5"/>
    </row>
    <row r="11" spans="1:11" ht="89.45" customHeight="1" x14ac:dyDescent="0.2">
      <c r="A11" s="35" t="s">
        <v>94</v>
      </c>
      <c r="B11" s="39" t="s">
        <v>93</v>
      </c>
      <c r="C11" s="44">
        <v>150000</v>
      </c>
      <c r="D11" s="44">
        <v>1110000</v>
      </c>
      <c r="E11" s="44">
        <v>1110000</v>
      </c>
      <c r="F11" s="45">
        <f t="shared" si="0"/>
        <v>100</v>
      </c>
      <c r="G11" s="45">
        <f t="shared" si="1"/>
        <v>740</v>
      </c>
      <c r="H11" s="45">
        <f t="shared" si="2"/>
        <v>640</v>
      </c>
      <c r="I11" s="45">
        <f t="shared" si="3"/>
        <v>0</v>
      </c>
      <c r="J11" s="60" t="s">
        <v>164</v>
      </c>
      <c r="K11" s="5"/>
    </row>
    <row r="12" spans="1:11" ht="62.45" customHeight="1" x14ac:dyDescent="0.2">
      <c r="A12" s="35" t="s">
        <v>137</v>
      </c>
      <c r="B12" s="39" t="s">
        <v>92</v>
      </c>
      <c r="C12" s="44">
        <v>32001950</v>
      </c>
      <c r="D12" s="44">
        <v>29462597.75</v>
      </c>
      <c r="E12" s="44">
        <v>29453903.309999995</v>
      </c>
      <c r="F12" s="45">
        <f t="shared" si="0"/>
        <v>99.970489906987225</v>
      </c>
      <c r="G12" s="45">
        <f t="shared" si="1"/>
        <v>92.037839287918374</v>
      </c>
      <c r="H12" s="45">
        <f t="shared" si="2"/>
        <v>-7.9621607120816265</v>
      </c>
      <c r="I12" s="45">
        <f t="shared" si="3"/>
        <v>-2.9510093012774519E-2</v>
      </c>
      <c r="J12" s="60" t="s">
        <v>160</v>
      </c>
      <c r="K12" s="5"/>
    </row>
    <row r="13" spans="1:11" ht="78" customHeight="1" x14ac:dyDescent="0.2">
      <c r="A13" s="35" t="s">
        <v>138</v>
      </c>
      <c r="B13" s="39" t="s">
        <v>91</v>
      </c>
      <c r="C13" s="44">
        <v>6605040</v>
      </c>
      <c r="D13" s="44">
        <v>7820350</v>
      </c>
      <c r="E13" s="44">
        <v>7820350</v>
      </c>
      <c r="F13" s="45">
        <f t="shared" si="0"/>
        <v>100</v>
      </c>
      <c r="G13" s="45">
        <f t="shared" si="1"/>
        <v>118.3997371704032</v>
      </c>
      <c r="H13" s="45">
        <f t="shared" si="2"/>
        <v>18.399737170403199</v>
      </c>
      <c r="I13" s="45">
        <f t="shared" si="3"/>
        <v>0</v>
      </c>
      <c r="J13" s="60" t="s">
        <v>161</v>
      </c>
      <c r="K13" s="5"/>
    </row>
    <row r="14" spans="1:11" ht="34.9" customHeight="1" x14ac:dyDescent="0.2">
      <c r="A14" s="35" t="s">
        <v>129</v>
      </c>
      <c r="B14" s="39" t="s">
        <v>90</v>
      </c>
      <c r="C14" s="46">
        <v>2050000</v>
      </c>
      <c r="D14" s="46">
        <v>2050000</v>
      </c>
      <c r="E14" s="46">
        <v>2050000</v>
      </c>
      <c r="F14" s="45">
        <f t="shared" si="0"/>
        <v>100</v>
      </c>
      <c r="G14" s="45">
        <f t="shared" si="1"/>
        <v>100</v>
      </c>
      <c r="H14" s="45">
        <f t="shared" si="2"/>
        <v>0</v>
      </c>
      <c r="I14" s="45">
        <f t="shared" si="3"/>
        <v>0</v>
      </c>
      <c r="J14" s="12"/>
      <c r="K14" s="12"/>
    </row>
    <row r="15" spans="1:11" ht="25.5" x14ac:dyDescent="0.2">
      <c r="A15" s="34" t="s">
        <v>89</v>
      </c>
      <c r="B15" s="38" t="s">
        <v>88</v>
      </c>
      <c r="C15" s="42">
        <v>38605200</v>
      </c>
      <c r="D15" s="42">
        <v>20590042</v>
      </c>
      <c r="E15" s="42">
        <v>20408537.810000002</v>
      </c>
      <c r="F15" s="43">
        <f t="shared" si="0"/>
        <v>99.118485576668576</v>
      </c>
      <c r="G15" s="43">
        <f t="shared" si="1"/>
        <v>52.864737936858255</v>
      </c>
      <c r="H15" s="43">
        <f t="shared" si="2"/>
        <v>-47.135262063141745</v>
      </c>
      <c r="I15" s="43">
        <f t="shared" si="3"/>
        <v>-0.88151442333142427</v>
      </c>
      <c r="J15" s="6"/>
      <c r="K15" s="6"/>
    </row>
    <row r="16" spans="1:11" ht="72.599999999999994" customHeight="1" x14ac:dyDescent="0.2">
      <c r="A16" s="35" t="s">
        <v>87</v>
      </c>
      <c r="B16" s="39" t="s">
        <v>86</v>
      </c>
      <c r="C16" s="44">
        <v>38355200</v>
      </c>
      <c r="D16" s="44">
        <v>20340042</v>
      </c>
      <c r="E16" s="44">
        <v>20158537.810000002</v>
      </c>
      <c r="F16" s="45">
        <f t="shared" si="0"/>
        <v>99.107650859324693</v>
      </c>
      <c r="G16" s="45">
        <f t="shared" si="1"/>
        <v>52.55750930773403</v>
      </c>
      <c r="H16" s="45">
        <f t="shared" si="2"/>
        <v>-47.44249069226597</v>
      </c>
      <c r="I16" s="45">
        <f t="shared" si="3"/>
        <v>-0.89234914067530724</v>
      </c>
      <c r="J16" s="47" t="s">
        <v>173</v>
      </c>
      <c r="K16" s="8"/>
    </row>
    <row r="17" spans="1:11" ht="31.15" customHeight="1" x14ac:dyDescent="0.2">
      <c r="A17" s="35" t="s">
        <v>85</v>
      </c>
      <c r="B17" s="39" t="s">
        <v>84</v>
      </c>
      <c r="C17" s="44">
        <v>250000</v>
      </c>
      <c r="D17" s="44">
        <v>250000</v>
      </c>
      <c r="E17" s="44">
        <v>250000</v>
      </c>
      <c r="F17" s="45">
        <f t="shared" si="0"/>
        <v>100</v>
      </c>
      <c r="G17" s="45">
        <f t="shared" si="1"/>
        <v>100</v>
      </c>
      <c r="H17" s="45">
        <f t="shared" si="2"/>
        <v>0</v>
      </c>
      <c r="I17" s="45">
        <f t="shared" si="3"/>
        <v>0</v>
      </c>
      <c r="J17" s="12"/>
      <c r="K17" s="8"/>
    </row>
    <row r="18" spans="1:11" ht="36" customHeight="1" x14ac:dyDescent="0.2">
      <c r="A18" s="34" t="s">
        <v>131</v>
      </c>
      <c r="B18" s="38" t="s">
        <v>83</v>
      </c>
      <c r="C18" s="42">
        <v>436696390</v>
      </c>
      <c r="D18" s="42">
        <v>469490404.02999997</v>
      </c>
      <c r="E18" s="42">
        <v>469490404.02999997</v>
      </c>
      <c r="F18" s="43">
        <f t="shared" si="0"/>
        <v>100</v>
      </c>
      <c r="G18" s="43">
        <f t="shared" si="1"/>
        <v>107.50956838228041</v>
      </c>
      <c r="H18" s="43">
        <f t="shared" si="2"/>
        <v>7.5095683822804062</v>
      </c>
      <c r="I18" s="43">
        <f t="shared" si="3"/>
        <v>0</v>
      </c>
      <c r="J18" s="9"/>
      <c r="K18" s="9"/>
    </row>
    <row r="19" spans="1:11" ht="104.45" customHeight="1" x14ac:dyDescent="0.2">
      <c r="A19" s="35" t="s">
        <v>82</v>
      </c>
      <c r="B19" s="39" t="s">
        <v>81</v>
      </c>
      <c r="C19" s="44">
        <v>4682070</v>
      </c>
      <c r="D19" s="44">
        <v>5322346.47</v>
      </c>
      <c r="E19" s="44">
        <v>5322346.47</v>
      </c>
      <c r="F19" s="45">
        <f t="shared" si="0"/>
        <v>100</v>
      </c>
      <c r="G19" s="45">
        <f t="shared" si="1"/>
        <v>113.6750725640582</v>
      </c>
      <c r="H19" s="45">
        <f t="shared" si="2"/>
        <v>13.675072564058198</v>
      </c>
      <c r="I19" s="45">
        <f t="shared" si="3"/>
        <v>0</v>
      </c>
      <c r="J19" s="60" t="s">
        <v>165</v>
      </c>
      <c r="K19" s="5"/>
    </row>
    <row r="20" spans="1:11" ht="121.5" customHeight="1" x14ac:dyDescent="0.2">
      <c r="A20" s="35" t="s">
        <v>132</v>
      </c>
      <c r="B20" s="39" t="s">
        <v>80</v>
      </c>
      <c r="C20" s="44">
        <v>432014320</v>
      </c>
      <c r="D20" s="44">
        <v>464168057.56</v>
      </c>
      <c r="E20" s="44">
        <v>464168057.56</v>
      </c>
      <c r="F20" s="45">
        <f t="shared" si="0"/>
        <v>100</v>
      </c>
      <c r="G20" s="45">
        <f t="shared" si="1"/>
        <v>107.44274809223917</v>
      </c>
      <c r="H20" s="45">
        <f t="shared" si="2"/>
        <v>7.4427480922391709</v>
      </c>
      <c r="I20" s="45">
        <f t="shared" si="3"/>
        <v>0</v>
      </c>
      <c r="J20" s="61" t="s">
        <v>159</v>
      </c>
      <c r="K20" s="5"/>
    </row>
    <row r="21" spans="1:11" ht="112.9" customHeight="1" x14ac:dyDescent="0.2">
      <c r="A21" s="34" t="s">
        <v>133</v>
      </c>
      <c r="B21" s="38" t="s">
        <v>79</v>
      </c>
      <c r="C21" s="42">
        <v>219214710</v>
      </c>
      <c r="D21" s="42">
        <v>230677555</v>
      </c>
      <c r="E21" s="42">
        <v>230677555</v>
      </c>
      <c r="F21" s="43">
        <f t="shared" si="0"/>
        <v>100</v>
      </c>
      <c r="G21" s="43">
        <f t="shared" si="1"/>
        <v>105.22904918196411</v>
      </c>
      <c r="H21" s="43">
        <f t="shared" si="2"/>
        <v>5.2290491819641147</v>
      </c>
      <c r="I21" s="43">
        <f t="shared" si="3"/>
        <v>0</v>
      </c>
      <c r="J21" s="62" t="s">
        <v>166</v>
      </c>
      <c r="K21" s="10"/>
    </row>
    <row r="22" spans="1:11" ht="207.75" customHeight="1" x14ac:dyDescent="0.2">
      <c r="A22" s="34" t="s">
        <v>134</v>
      </c>
      <c r="B22" s="38" t="s">
        <v>78</v>
      </c>
      <c r="C22" s="42">
        <v>59729910</v>
      </c>
      <c r="D22" s="42">
        <v>77911256.150000006</v>
      </c>
      <c r="E22" s="42">
        <v>77302999.310000002</v>
      </c>
      <c r="F22" s="43">
        <f t="shared" si="0"/>
        <v>99.219295298192918</v>
      </c>
      <c r="G22" s="43">
        <f t="shared" si="1"/>
        <v>129.42092045676949</v>
      </c>
      <c r="H22" s="43">
        <f t="shared" si="2"/>
        <v>29.420920456769494</v>
      </c>
      <c r="I22" s="43">
        <f t="shared" si="3"/>
        <v>-0.78070470180708185</v>
      </c>
      <c r="J22" s="62" t="s">
        <v>122</v>
      </c>
      <c r="K22" s="9"/>
    </row>
    <row r="23" spans="1:11" ht="41.45" customHeight="1" x14ac:dyDescent="0.2">
      <c r="A23" s="35" t="s">
        <v>136</v>
      </c>
      <c r="B23" s="39" t="s">
        <v>77</v>
      </c>
      <c r="C23" s="44">
        <v>5248910</v>
      </c>
      <c r="D23" s="44">
        <v>5449820.0800000001</v>
      </c>
      <c r="E23" s="44">
        <v>5449820.0800000001</v>
      </c>
      <c r="F23" s="45">
        <f t="shared" si="0"/>
        <v>100</v>
      </c>
      <c r="G23" s="45">
        <f t="shared" si="1"/>
        <v>103.82765336041197</v>
      </c>
      <c r="H23" s="45">
        <f t="shared" si="2"/>
        <v>3.827653360411972</v>
      </c>
      <c r="I23" s="45">
        <f t="shared" si="3"/>
        <v>0</v>
      </c>
      <c r="J23" s="13"/>
      <c r="K23" s="11"/>
    </row>
    <row r="24" spans="1:11" ht="198.75" customHeight="1" x14ac:dyDescent="0.2">
      <c r="A24" s="35" t="s">
        <v>135</v>
      </c>
      <c r="B24" s="39" t="s">
        <v>76</v>
      </c>
      <c r="C24" s="44">
        <v>54481000</v>
      </c>
      <c r="D24" s="44">
        <v>72461436.069999993</v>
      </c>
      <c r="E24" s="44">
        <v>71853179.230000004</v>
      </c>
      <c r="F24" s="45">
        <f t="shared" si="0"/>
        <v>99.160578546342364</v>
      </c>
      <c r="G24" s="45">
        <f t="shared" si="1"/>
        <v>131.88667467557497</v>
      </c>
      <c r="H24" s="45">
        <f t="shared" si="2"/>
        <v>31.886674675574966</v>
      </c>
      <c r="I24" s="45">
        <f t="shared" si="3"/>
        <v>-0.83942145365763565</v>
      </c>
      <c r="J24" s="59" t="s">
        <v>181</v>
      </c>
      <c r="K24" s="11"/>
    </row>
    <row r="25" spans="1:11" ht="37.15" customHeight="1" x14ac:dyDescent="0.2">
      <c r="A25" s="35" t="s">
        <v>139</v>
      </c>
      <c r="B25" s="39" t="s">
        <v>75</v>
      </c>
      <c r="C25" s="45">
        <v>0</v>
      </c>
      <c r="D25" s="45">
        <v>0</v>
      </c>
      <c r="E25" s="45">
        <v>0</v>
      </c>
      <c r="F25" s="45" t="str">
        <f t="shared" si="0"/>
        <v/>
      </c>
      <c r="G25" s="45" t="str">
        <f t="shared" si="1"/>
        <v/>
      </c>
      <c r="H25" s="45" t="str">
        <f t="shared" si="2"/>
        <v/>
      </c>
      <c r="I25" s="45" t="str">
        <f t="shared" si="3"/>
        <v/>
      </c>
      <c r="J25" s="13"/>
      <c r="K25" s="7"/>
    </row>
    <row r="26" spans="1:11" ht="91.9" customHeight="1" x14ac:dyDescent="0.2">
      <c r="A26" s="34" t="s">
        <v>74</v>
      </c>
      <c r="B26" s="38" t="s">
        <v>73</v>
      </c>
      <c r="C26" s="42">
        <v>6135500</v>
      </c>
      <c r="D26" s="42">
        <v>7910286</v>
      </c>
      <c r="E26" s="42">
        <v>7897398.9000000004</v>
      </c>
      <c r="F26" s="43">
        <f t="shared" si="0"/>
        <v>99.837084272300643</v>
      </c>
      <c r="G26" s="43">
        <f t="shared" si="1"/>
        <v>128.71646809550975</v>
      </c>
      <c r="H26" s="43">
        <f t="shared" si="2"/>
        <v>28.716468095509754</v>
      </c>
      <c r="I26" s="43">
        <f t="shared" si="3"/>
        <v>-0.16291572769935669</v>
      </c>
      <c r="J26" s="53" t="s">
        <v>174</v>
      </c>
      <c r="K26" s="6"/>
    </row>
    <row r="27" spans="1:11" ht="49.9" customHeight="1" x14ac:dyDescent="0.2">
      <c r="A27" s="34" t="s">
        <v>144</v>
      </c>
      <c r="B27" s="38" t="s">
        <v>72</v>
      </c>
      <c r="C27" s="42">
        <v>385671851</v>
      </c>
      <c r="D27" s="42">
        <v>763361717.53999996</v>
      </c>
      <c r="E27" s="42">
        <v>733879960.11000001</v>
      </c>
      <c r="F27" s="43">
        <f t="shared" si="0"/>
        <v>96.13790464564984</v>
      </c>
      <c r="G27" s="43">
        <f t="shared" si="1"/>
        <v>190.28610934584387</v>
      </c>
      <c r="H27" s="54">
        <f t="shared" si="2"/>
        <v>90.286109345843869</v>
      </c>
      <c r="I27" s="54">
        <f t="shared" si="3"/>
        <v>-3.8620953543501599</v>
      </c>
      <c r="J27" s="9"/>
      <c r="K27" s="9"/>
    </row>
    <row r="28" spans="1:11" ht="48" customHeight="1" x14ac:dyDescent="0.2">
      <c r="A28" s="35" t="s">
        <v>71</v>
      </c>
      <c r="B28" s="39" t="s">
        <v>70</v>
      </c>
      <c r="C28" s="44">
        <v>9211910</v>
      </c>
      <c r="D28" s="44">
        <v>10687210</v>
      </c>
      <c r="E28" s="44">
        <v>6156768.0700000003</v>
      </c>
      <c r="F28" s="45">
        <f t="shared" si="0"/>
        <v>57.608749804673067</v>
      </c>
      <c r="G28" s="45">
        <f t="shared" si="1"/>
        <v>66.83486996724892</v>
      </c>
      <c r="H28" s="55">
        <f t="shared" si="2"/>
        <v>-33.16513003275108</v>
      </c>
      <c r="I28" s="55">
        <f t="shared" si="3"/>
        <v>-42.391250195326933</v>
      </c>
      <c r="J28" s="67" t="s">
        <v>167</v>
      </c>
      <c r="K28" s="47" t="s">
        <v>168</v>
      </c>
    </row>
    <row r="29" spans="1:11" ht="92.45" customHeight="1" x14ac:dyDescent="0.2">
      <c r="A29" s="35" t="s">
        <v>69</v>
      </c>
      <c r="B29" s="39" t="s">
        <v>68</v>
      </c>
      <c r="C29" s="44">
        <v>168568427</v>
      </c>
      <c r="D29" s="44">
        <v>118451601.22</v>
      </c>
      <c r="E29" s="44">
        <v>115369438.58</v>
      </c>
      <c r="F29" s="45">
        <f t="shared" si="0"/>
        <v>97.397956120259181</v>
      </c>
      <c r="G29" s="45">
        <f t="shared" si="1"/>
        <v>68.440716113462926</v>
      </c>
      <c r="H29" s="55">
        <f t="shared" si="2"/>
        <v>-31.559283886537074</v>
      </c>
      <c r="I29" s="55">
        <f t="shared" si="3"/>
        <v>-2.602043879740819</v>
      </c>
      <c r="J29" s="59" t="s">
        <v>169</v>
      </c>
      <c r="K29" s="12"/>
    </row>
    <row r="30" spans="1:11" ht="147.6" customHeight="1" x14ac:dyDescent="0.2">
      <c r="A30" s="35" t="s">
        <v>67</v>
      </c>
      <c r="B30" s="39" t="s">
        <v>66</v>
      </c>
      <c r="C30" s="44">
        <v>2764211</v>
      </c>
      <c r="D30" s="44">
        <v>32766005.030000001</v>
      </c>
      <c r="E30" s="44">
        <v>32766005.030000001</v>
      </c>
      <c r="F30" s="45">
        <f t="shared" si="0"/>
        <v>100</v>
      </c>
      <c r="G30" s="55">
        <f t="shared" si="1"/>
        <v>1185.3655538596729</v>
      </c>
      <c r="H30" s="55">
        <f t="shared" si="2"/>
        <v>1085.3655538596729</v>
      </c>
      <c r="I30" s="55">
        <f t="shared" si="3"/>
        <v>0</v>
      </c>
      <c r="J30" s="59" t="s">
        <v>175</v>
      </c>
      <c r="K30" s="13"/>
    </row>
    <row r="31" spans="1:11" ht="88.9" customHeight="1" x14ac:dyDescent="0.2">
      <c r="A31" s="35" t="s">
        <v>65</v>
      </c>
      <c r="B31" s="39" t="s">
        <v>153</v>
      </c>
      <c r="C31" s="44">
        <v>124167653</v>
      </c>
      <c r="D31" s="44">
        <v>496225007.57999998</v>
      </c>
      <c r="E31" s="44">
        <v>485167287.11000001</v>
      </c>
      <c r="F31" s="45">
        <f t="shared" ref="F31:F33" si="4">IFERROR(E31/D31*100,"")</f>
        <v>97.771631759566802</v>
      </c>
      <c r="G31" s="45">
        <f t="shared" ref="G31:G33" si="5">IFERROR(E31/C31*100,"")</f>
        <v>390.73565086230633</v>
      </c>
      <c r="H31" s="55">
        <f t="shared" ref="H31:H33" si="6">IFERROR(E31/C31*100-100,"")</f>
        <v>290.73565086230633</v>
      </c>
      <c r="I31" s="55">
        <f t="shared" ref="I31:I33" si="7">IFERROR(E31/D31*100-100,"")</f>
        <v>-2.2283682404331984</v>
      </c>
      <c r="J31" s="63" t="s">
        <v>103</v>
      </c>
      <c r="K31" s="13"/>
    </row>
    <row r="32" spans="1:11" ht="121.15" customHeight="1" x14ac:dyDescent="0.2">
      <c r="A32" s="35" t="s">
        <v>64</v>
      </c>
      <c r="B32" s="39" t="s">
        <v>154</v>
      </c>
      <c r="C32" s="44">
        <v>75706900</v>
      </c>
      <c r="D32" s="44">
        <v>97679400</v>
      </c>
      <c r="E32" s="44">
        <v>86867967.609999999</v>
      </c>
      <c r="F32" s="45">
        <f t="shared" si="4"/>
        <v>88.931717035526418</v>
      </c>
      <c r="G32" s="45">
        <f t="shared" si="5"/>
        <v>114.74247077875333</v>
      </c>
      <c r="H32" s="55">
        <f t="shared" si="6"/>
        <v>14.742470778753329</v>
      </c>
      <c r="I32" s="55">
        <f t="shared" si="7"/>
        <v>-11.068282964473582</v>
      </c>
      <c r="J32" s="64" t="s">
        <v>176</v>
      </c>
      <c r="K32" s="64" t="s">
        <v>177</v>
      </c>
    </row>
    <row r="33" spans="1:11" ht="40.9" customHeight="1" x14ac:dyDescent="0.2">
      <c r="A33" s="35" t="s">
        <v>140</v>
      </c>
      <c r="B33" s="39" t="s">
        <v>155</v>
      </c>
      <c r="C33" s="44">
        <v>5252750</v>
      </c>
      <c r="D33" s="44">
        <v>7552493.71</v>
      </c>
      <c r="E33" s="44">
        <v>7552493.71</v>
      </c>
      <c r="F33" s="45">
        <f t="shared" si="4"/>
        <v>100</v>
      </c>
      <c r="G33" s="45">
        <f t="shared" si="5"/>
        <v>143.78170881918996</v>
      </c>
      <c r="H33" s="55">
        <f t="shared" si="6"/>
        <v>43.781708819189959</v>
      </c>
      <c r="I33" s="55">
        <f t="shared" si="7"/>
        <v>0</v>
      </c>
      <c r="J33" s="63" t="s">
        <v>120</v>
      </c>
      <c r="K33" s="13"/>
    </row>
    <row r="34" spans="1:11" ht="46.15" customHeight="1" x14ac:dyDescent="0.2">
      <c r="A34" s="34" t="s">
        <v>63</v>
      </c>
      <c r="B34" s="38" t="s">
        <v>62</v>
      </c>
      <c r="C34" s="42">
        <v>235600</v>
      </c>
      <c r="D34" s="42">
        <v>235600</v>
      </c>
      <c r="E34" s="42">
        <v>235600</v>
      </c>
      <c r="F34" s="43">
        <f t="shared" si="0"/>
        <v>100</v>
      </c>
      <c r="G34" s="43">
        <f t="shared" si="1"/>
        <v>100</v>
      </c>
      <c r="H34" s="43">
        <f t="shared" si="2"/>
        <v>0</v>
      </c>
      <c r="I34" s="43">
        <f t="shared" si="3"/>
        <v>0</v>
      </c>
      <c r="J34" s="9"/>
      <c r="K34" s="9"/>
    </row>
    <row r="35" spans="1:11" ht="25.5" x14ac:dyDescent="0.2">
      <c r="A35" s="34" t="s">
        <v>61</v>
      </c>
      <c r="B35" s="38" t="s">
        <v>60</v>
      </c>
      <c r="C35" s="42">
        <v>51390450</v>
      </c>
      <c r="D35" s="42">
        <v>50908801.740000002</v>
      </c>
      <c r="E35" s="42">
        <v>50899686.190000005</v>
      </c>
      <c r="F35" s="43">
        <f t="shared" si="0"/>
        <v>99.982094353651163</v>
      </c>
      <c r="G35" s="43">
        <f t="shared" si="1"/>
        <v>99.04502916397891</v>
      </c>
      <c r="H35" s="43">
        <f t="shared" si="2"/>
        <v>-0.95497083602109001</v>
      </c>
      <c r="I35" s="43">
        <f t="shared" si="3"/>
        <v>-1.7905646348836513E-2</v>
      </c>
      <c r="J35" s="6"/>
      <c r="K35" s="6"/>
    </row>
    <row r="36" spans="1:11" ht="64.900000000000006" customHeight="1" x14ac:dyDescent="0.2">
      <c r="A36" s="35" t="s">
        <v>59</v>
      </c>
      <c r="B36" s="39" t="s">
        <v>58</v>
      </c>
      <c r="C36" s="44">
        <v>3057740</v>
      </c>
      <c r="D36" s="44">
        <v>2863800</v>
      </c>
      <c r="E36" s="44">
        <v>2863800</v>
      </c>
      <c r="F36" s="45">
        <f t="shared" si="0"/>
        <v>100</v>
      </c>
      <c r="G36" s="45">
        <f t="shared" si="1"/>
        <v>93.657407104593588</v>
      </c>
      <c r="H36" s="45">
        <f t="shared" si="2"/>
        <v>-6.3425928954064119</v>
      </c>
      <c r="I36" s="45">
        <f t="shared" si="3"/>
        <v>0</v>
      </c>
      <c r="J36" s="47" t="s">
        <v>125</v>
      </c>
      <c r="K36" s="14"/>
    </row>
    <row r="37" spans="1:11" ht="126.75" customHeight="1" x14ac:dyDescent="0.2">
      <c r="A37" s="35" t="s">
        <v>57</v>
      </c>
      <c r="B37" s="39" t="s">
        <v>56</v>
      </c>
      <c r="C37" s="44">
        <v>7431100</v>
      </c>
      <c r="D37" s="44">
        <v>5966916.7400000002</v>
      </c>
      <c r="E37" s="44">
        <v>5966901.7400000002</v>
      </c>
      <c r="F37" s="45">
        <f t="shared" si="0"/>
        <v>99.999748613887988</v>
      </c>
      <c r="G37" s="45">
        <f t="shared" si="1"/>
        <v>80.296345628507225</v>
      </c>
      <c r="H37" s="45">
        <f t="shared" si="2"/>
        <v>-19.703654371492775</v>
      </c>
      <c r="I37" s="45">
        <f t="shared" si="3"/>
        <v>-2.5138611201214189E-4</v>
      </c>
      <c r="J37" s="66" t="s">
        <v>178</v>
      </c>
      <c r="K37" s="2"/>
    </row>
    <row r="38" spans="1:11" ht="76.150000000000006" customHeight="1" x14ac:dyDescent="0.2">
      <c r="A38" s="35" t="s">
        <v>55</v>
      </c>
      <c r="B38" s="39" t="s">
        <v>54</v>
      </c>
      <c r="C38" s="44">
        <v>40901610</v>
      </c>
      <c r="D38" s="44">
        <v>42078085</v>
      </c>
      <c r="E38" s="44">
        <v>42068984.450000003</v>
      </c>
      <c r="F38" s="45">
        <f t="shared" si="0"/>
        <v>99.978372233432211</v>
      </c>
      <c r="G38" s="45">
        <f t="shared" si="1"/>
        <v>102.85410390935712</v>
      </c>
      <c r="H38" s="45">
        <f t="shared" si="2"/>
        <v>2.8541039093571214</v>
      </c>
      <c r="I38" s="45">
        <f t="shared" si="3"/>
        <v>-2.1627766567789308E-2</v>
      </c>
      <c r="J38" s="12"/>
      <c r="K38" s="12"/>
    </row>
    <row r="39" spans="1:11" ht="72" customHeight="1" x14ac:dyDescent="0.2">
      <c r="A39" s="34" t="s">
        <v>53</v>
      </c>
      <c r="B39" s="38" t="s">
        <v>52</v>
      </c>
      <c r="C39" s="42">
        <v>107108300</v>
      </c>
      <c r="D39" s="42">
        <v>324296296.05000001</v>
      </c>
      <c r="E39" s="42">
        <v>8563435.1199999992</v>
      </c>
      <c r="F39" s="43">
        <f t="shared" si="0"/>
        <v>2.6406206991274694</v>
      </c>
      <c r="G39" s="54">
        <f t="shared" si="1"/>
        <v>7.9951181374365934</v>
      </c>
      <c r="H39" s="54">
        <f t="shared" si="2"/>
        <v>-92.004881862563408</v>
      </c>
      <c r="I39" s="54">
        <f t="shared" si="3"/>
        <v>-97.359379300872533</v>
      </c>
      <c r="J39" s="53" t="s">
        <v>162</v>
      </c>
      <c r="K39" s="53" t="s">
        <v>163</v>
      </c>
    </row>
    <row r="40" spans="1:11" ht="48" customHeight="1" x14ac:dyDescent="0.2">
      <c r="A40" s="34" t="s">
        <v>51</v>
      </c>
      <c r="B40" s="38" t="s">
        <v>50</v>
      </c>
      <c r="C40" s="42">
        <v>11817500</v>
      </c>
      <c r="D40" s="42">
        <v>12717500</v>
      </c>
      <c r="E40" s="42">
        <v>12692307.810000001</v>
      </c>
      <c r="F40" s="43">
        <f t="shared" si="0"/>
        <v>99.801909258895222</v>
      </c>
      <c r="G40" s="43">
        <f t="shared" si="1"/>
        <v>107.40264700655808</v>
      </c>
      <c r="H40" s="43">
        <f t="shared" si="2"/>
        <v>7.4026470065580838</v>
      </c>
      <c r="I40" s="43">
        <f t="shared" si="3"/>
        <v>-0.19809074110477809</v>
      </c>
      <c r="J40" s="53" t="s">
        <v>104</v>
      </c>
      <c r="K40" s="3"/>
    </row>
    <row r="41" spans="1:11" ht="38.25" x14ac:dyDescent="0.2">
      <c r="A41" s="34" t="s">
        <v>49</v>
      </c>
      <c r="B41" s="38" t="s">
        <v>48</v>
      </c>
      <c r="C41" s="42">
        <v>155515295</v>
      </c>
      <c r="D41" s="42">
        <v>257634541.83000001</v>
      </c>
      <c r="E41" s="42">
        <v>253703749.91</v>
      </c>
      <c r="F41" s="43">
        <f t="shared" si="0"/>
        <v>98.474276045409411</v>
      </c>
      <c r="G41" s="43">
        <f t="shared" si="1"/>
        <v>163.13749069504706</v>
      </c>
      <c r="H41" s="43">
        <f t="shared" si="2"/>
        <v>63.137490695047063</v>
      </c>
      <c r="I41" s="43">
        <f t="shared" si="3"/>
        <v>-1.525723954590589</v>
      </c>
      <c r="J41" s="6"/>
      <c r="K41" s="6"/>
    </row>
    <row r="42" spans="1:11" ht="59.45" customHeight="1" x14ac:dyDescent="0.2">
      <c r="A42" s="35" t="s">
        <v>47</v>
      </c>
      <c r="B42" s="39" t="s">
        <v>46</v>
      </c>
      <c r="C42" s="44">
        <v>119604197.90000001</v>
      </c>
      <c r="D42" s="44">
        <v>202043470.65000001</v>
      </c>
      <c r="E42" s="44">
        <v>198456578.72999999</v>
      </c>
      <c r="F42" s="45">
        <f t="shared" si="0"/>
        <v>98.224692978961144</v>
      </c>
      <c r="G42" s="45">
        <f t="shared" si="1"/>
        <v>165.92777027435756</v>
      </c>
      <c r="H42" s="45">
        <f t="shared" si="2"/>
        <v>65.927770274357556</v>
      </c>
      <c r="I42" s="45">
        <f t="shared" si="3"/>
        <v>-1.7753070210388557</v>
      </c>
      <c r="J42" s="63" t="s">
        <v>170</v>
      </c>
      <c r="K42" s="65"/>
    </row>
    <row r="43" spans="1:11" ht="45.6" customHeight="1" x14ac:dyDescent="0.2">
      <c r="A43" s="35" t="s">
        <v>45</v>
      </c>
      <c r="B43" s="39" t="s">
        <v>44</v>
      </c>
      <c r="C43" s="44">
        <v>35911097.100000001</v>
      </c>
      <c r="D43" s="44">
        <v>43111951.18</v>
      </c>
      <c r="E43" s="44">
        <v>43111951.18</v>
      </c>
      <c r="F43" s="45">
        <f t="shared" si="0"/>
        <v>100</v>
      </c>
      <c r="G43" s="45">
        <f>IFERROR(E43/C43*100,"")</f>
        <v>120.05189109079042</v>
      </c>
      <c r="H43" s="45">
        <f>IFERROR(E43/C43*100-100,"")</f>
        <v>20.05189109079042</v>
      </c>
      <c r="I43" s="45">
        <f t="shared" si="3"/>
        <v>0</v>
      </c>
      <c r="J43" s="63" t="s">
        <v>179</v>
      </c>
      <c r="K43" s="13"/>
    </row>
    <row r="44" spans="1:11" ht="33.6" customHeight="1" x14ac:dyDescent="0.2">
      <c r="A44" s="35" t="s">
        <v>43</v>
      </c>
      <c r="B44" s="39" t="s">
        <v>42</v>
      </c>
      <c r="C44" s="45">
        <v>0</v>
      </c>
      <c r="D44" s="44">
        <v>12479120</v>
      </c>
      <c r="E44" s="44">
        <v>12135220</v>
      </c>
      <c r="F44" s="45">
        <f t="shared" si="0"/>
        <v>97.244196706178002</v>
      </c>
      <c r="G44" s="45" t="str">
        <f>IFERROR(E44/C44*100,"")</f>
        <v/>
      </c>
      <c r="H44" s="45" t="str">
        <f>IFERROR(E44/C44*100-100,"")</f>
        <v/>
      </c>
      <c r="I44" s="45">
        <f t="shared" si="3"/>
        <v>-2.7558032938219981</v>
      </c>
      <c r="J44" s="63" t="s">
        <v>105</v>
      </c>
      <c r="K44" s="8"/>
    </row>
    <row r="45" spans="1:11" ht="38.25" x14ac:dyDescent="0.2">
      <c r="A45" s="34" t="s">
        <v>41</v>
      </c>
      <c r="B45" s="38" t="s">
        <v>40</v>
      </c>
      <c r="C45" s="42">
        <v>70342350</v>
      </c>
      <c r="D45" s="42">
        <v>65392423.590000004</v>
      </c>
      <c r="E45" s="42">
        <v>64886723.899999999</v>
      </c>
      <c r="F45" s="43">
        <f t="shared" si="0"/>
        <v>99.226669295558366</v>
      </c>
      <c r="G45" s="43">
        <f t="shared" si="1"/>
        <v>92.244179928592089</v>
      </c>
      <c r="H45" s="43">
        <f t="shared" si="2"/>
        <v>-7.7558200714079106</v>
      </c>
      <c r="I45" s="43">
        <f t="shared" si="3"/>
        <v>-0.77333070444163354</v>
      </c>
      <c r="J45" s="15"/>
      <c r="K45" s="15"/>
    </row>
    <row r="46" spans="1:11" ht="38.450000000000003" customHeight="1" x14ac:dyDescent="0.2">
      <c r="A46" s="35" t="s">
        <v>39</v>
      </c>
      <c r="B46" s="39" t="s">
        <v>38</v>
      </c>
      <c r="C46" s="44">
        <v>500000</v>
      </c>
      <c r="D46" s="44">
        <v>710000</v>
      </c>
      <c r="E46" s="44">
        <v>710000</v>
      </c>
      <c r="F46" s="45">
        <f t="shared" si="0"/>
        <v>100</v>
      </c>
      <c r="G46" s="45">
        <f t="shared" si="1"/>
        <v>142</v>
      </c>
      <c r="H46" s="45">
        <f t="shared" si="2"/>
        <v>42</v>
      </c>
      <c r="I46" s="45">
        <f t="shared" si="3"/>
        <v>0</v>
      </c>
      <c r="J46" s="59" t="s">
        <v>158</v>
      </c>
      <c r="K46" s="7"/>
    </row>
    <row r="47" spans="1:11" ht="50.25" customHeight="1" x14ac:dyDescent="0.2">
      <c r="A47" s="35" t="s">
        <v>7</v>
      </c>
      <c r="B47" s="39" t="s">
        <v>146</v>
      </c>
      <c r="C47" s="44">
        <v>69842350</v>
      </c>
      <c r="D47" s="44">
        <v>64682423.590000004</v>
      </c>
      <c r="E47" s="44">
        <v>64176723.899999999</v>
      </c>
      <c r="F47" s="45">
        <f t="shared" ref="F47" si="8">IFERROR(E47/D47*100,"")</f>
        <v>99.218180671142647</v>
      </c>
      <c r="G47" s="45">
        <f t="shared" ref="G47" si="9">IFERROR(E47/C47*100,"")</f>
        <v>91.887978998415718</v>
      </c>
      <c r="H47" s="45">
        <f t="shared" ref="H47" si="10">IFERROR(E47/C47*100-100,"")</f>
        <v>-8.1120210015842815</v>
      </c>
      <c r="I47" s="45">
        <f t="shared" ref="I47" si="11">IFERROR(E47/D47*100-100,"")</f>
        <v>-0.7818193288573525</v>
      </c>
      <c r="J47" s="59" t="s">
        <v>182</v>
      </c>
      <c r="K47" s="7"/>
    </row>
    <row r="48" spans="1:11" ht="64.900000000000006" customHeight="1" x14ac:dyDescent="0.2">
      <c r="A48" s="34" t="s">
        <v>37</v>
      </c>
      <c r="B48" s="38" t="s">
        <v>36</v>
      </c>
      <c r="C48" s="42">
        <v>215000</v>
      </c>
      <c r="D48" s="42">
        <v>215000</v>
      </c>
      <c r="E48" s="42">
        <v>215000</v>
      </c>
      <c r="F48" s="43">
        <f t="shared" si="0"/>
        <v>100</v>
      </c>
      <c r="G48" s="43">
        <f t="shared" si="1"/>
        <v>100</v>
      </c>
      <c r="H48" s="43">
        <f t="shared" si="2"/>
        <v>0</v>
      </c>
      <c r="I48" s="43">
        <f t="shared" si="3"/>
        <v>0</v>
      </c>
      <c r="J48" s="9"/>
      <c r="K48" s="9"/>
    </row>
    <row r="49" spans="1:11" ht="60" customHeight="1" x14ac:dyDescent="0.2">
      <c r="A49" s="35" t="s">
        <v>35</v>
      </c>
      <c r="B49" s="39" t="s">
        <v>34</v>
      </c>
      <c r="C49" s="44">
        <v>215000</v>
      </c>
      <c r="D49" s="44">
        <v>215000</v>
      </c>
      <c r="E49" s="44">
        <v>215000</v>
      </c>
      <c r="F49" s="45">
        <f t="shared" si="0"/>
        <v>100</v>
      </c>
      <c r="G49" s="45">
        <f t="shared" si="1"/>
        <v>100</v>
      </c>
      <c r="H49" s="45">
        <f t="shared" si="2"/>
        <v>0</v>
      </c>
      <c r="I49" s="45">
        <f t="shared" si="3"/>
        <v>0</v>
      </c>
      <c r="J49" s="12"/>
      <c r="K49" s="12"/>
    </row>
    <row r="50" spans="1:11" ht="46.9" customHeight="1" x14ac:dyDescent="0.2">
      <c r="A50" s="34" t="s">
        <v>33</v>
      </c>
      <c r="B50" s="38" t="s">
        <v>32</v>
      </c>
      <c r="C50" s="42">
        <v>57273700</v>
      </c>
      <c r="D50" s="42">
        <v>59854329.270000003</v>
      </c>
      <c r="E50" s="42">
        <v>59639579.489999995</v>
      </c>
      <c r="F50" s="43">
        <f t="shared" si="0"/>
        <v>99.641212619673198</v>
      </c>
      <c r="G50" s="43">
        <f t="shared" si="1"/>
        <v>104.13083053827496</v>
      </c>
      <c r="H50" s="43">
        <f t="shared" si="2"/>
        <v>4.1308305382749637</v>
      </c>
      <c r="I50" s="43">
        <f t="shared" si="3"/>
        <v>-0.35878738032680246</v>
      </c>
      <c r="J50" s="6"/>
      <c r="K50" s="6"/>
    </row>
    <row r="51" spans="1:11" ht="50.45" customHeight="1" x14ac:dyDescent="0.2">
      <c r="A51" s="35" t="s">
        <v>31</v>
      </c>
      <c r="B51" s="39" t="s">
        <v>30</v>
      </c>
      <c r="C51" s="44">
        <v>1861100</v>
      </c>
      <c r="D51" s="44">
        <v>1409194.61</v>
      </c>
      <c r="E51" s="44">
        <v>1409194.61</v>
      </c>
      <c r="F51" s="45">
        <f t="shared" si="0"/>
        <v>100</v>
      </c>
      <c r="G51" s="45">
        <f t="shared" si="1"/>
        <v>75.718371393262046</v>
      </c>
      <c r="H51" s="45">
        <f t="shared" si="2"/>
        <v>-24.281628606737954</v>
      </c>
      <c r="I51" s="45">
        <f t="shared" si="3"/>
        <v>0</v>
      </c>
      <c r="J51" s="47" t="s">
        <v>106</v>
      </c>
      <c r="K51" s="12"/>
    </row>
    <row r="52" spans="1:11" ht="91.9" customHeight="1" x14ac:dyDescent="0.2">
      <c r="A52" s="35" t="s">
        <v>29</v>
      </c>
      <c r="B52" s="39" t="s">
        <v>28</v>
      </c>
      <c r="C52" s="44">
        <v>7620000</v>
      </c>
      <c r="D52" s="44">
        <v>12755342.550000001</v>
      </c>
      <c r="E52" s="44">
        <v>12638330.720000001</v>
      </c>
      <c r="F52" s="45">
        <f t="shared" si="0"/>
        <v>99.082644550380977</v>
      </c>
      <c r="G52" s="45">
        <f t="shared" si="1"/>
        <v>165.85735853018372</v>
      </c>
      <c r="H52" s="45">
        <f t="shared" si="2"/>
        <v>65.857358530183717</v>
      </c>
      <c r="I52" s="45">
        <f t="shared" si="3"/>
        <v>-0.91735544961902349</v>
      </c>
      <c r="J52" s="67" t="s">
        <v>180</v>
      </c>
      <c r="K52" s="12"/>
    </row>
    <row r="53" spans="1:11" ht="59.45" customHeight="1" x14ac:dyDescent="0.2">
      <c r="A53" s="35" t="s">
        <v>145</v>
      </c>
      <c r="B53" s="39" t="s">
        <v>27</v>
      </c>
      <c r="C53" s="44">
        <v>47792600</v>
      </c>
      <c r="D53" s="44">
        <v>45689792.109999999</v>
      </c>
      <c r="E53" s="44">
        <v>45592054.159999996</v>
      </c>
      <c r="F53" s="45">
        <f t="shared" si="0"/>
        <v>99.786083618492512</v>
      </c>
      <c r="G53" s="45">
        <f t="shared" si="1"/>
        <v>95.395634805388269</v>
      </c>
      <c r="H53" s="45">
        <f t="shared" si="2"/>
        <v>-4.6043651946117308</v>
      </c>
      <c r="I53" s="45">
        <f t="shared" si="3"/>
        <v>-0.21391638150748804</v>
      </c>
      <c r="J53" s="7"/>
      <c r="K53" s="7"/>
    </row>
    <row r="54" spans="1:11" ht="49.15" customHeight="1" x14ac:dyDescent="0.2">
      <c r="A54" s="34" t="s">
        <v>26</v>
      </c>
      <c r="B54" s="38" t="s">
        <v>25</v>
      </c>
      <c r="C54" s="42">
        <v>355000</v>
      </c>
      <c r="D54" s="42">
        <v>376095.75</v>
      </c>
      <c r="E54" s="42">
        <v>376095.75</v>
      </c>
      <c r="F54" s="43">
        <f t="shared" si="0"/>
        <v>100</v>
      </c>
      <c r="G54" s="43">
        <f t="shared" si="1"/>
        <v>105.94246478873239</v>
      </c>
      <c r="H54" s="43">
        <f t="shared" si="2"/>
        <v>5.9424647887323943</v>
      </c>
      <c r="I54" s="43">
        <f t="shared" si="3"/>
        <v>0</v>
      </c>
      <c r="J54" s="53" t="s">
        <v>119</v>
      </c>
      <c r="K54" s="53"/>
    </row>
    <row r="55" spans="1:11" ht="49.9" customHeight="1" x14ac:dyDescent="0.2">
      <c r="A55" s="34" t="s">
        <v>141</v>
      </c>
      <c r="B55" s="38" t="s">
        <v>24</v>
      </c>
      <c r="C55" s="42">
        <v>736854320</v>
      </c>
      <c r="D55" s="42">
        <v>1257173395.51</v>
      </c>
      <c r="E55" s="42">
        <v>1246669383.21</v>
      </c>
      <c r="F55" s="43">
        <f t="shared" si="0"/>
        <v>99.164473863548579</v>
      </c>
      <c r="G55" s="43">
        <f t="shared" si="1"/>
        <v>169.188040209902</v>
      </c>
      <c r="H55" s="43">
        <f t="shared" si="2"/>
        <v>69.188040209901999</v>
      </c>
      <c r="I55" s="43">
        <f t="shared" si="3"/>
        <v>-0.8355261364514206</v>
      </c>
      <c r="J55" s="16"/>
      <c r="K55" s="6"/>
    </row>
    <row r="56" spans="1:11" ht="75" customHeight="1" x14ac:dyDescent="0.2">
      <c r="A56" s="35" t="s">
        <v>142</v>
      </c>
      <c r="B56" s="39" t="s">
        <v>23</v>
      </c>
      <c r="C56" s="44">
        <v>716851320</v>
      </c>
      <c r="D56" s="44">
        <v>1247170395.51</v>
      </c>
      <c r="E56" s="44">
        <v>1246667333.1400001</v>
      </c>
      <c r="F56" s="45">
        <f t="shared" si="0"/>
        <v>99.959663701783569</v>
      </c>
      <c r="G56" s="45">
        <f t="shared" si="1"/>
        <v>173.90877276197247</v>
      </c>
      <c r="H56" s="45">
        <f t="shared" si="2"/>
        <v>73.908772761972472</v>
      </c>
      <c r="I56" s="45">
        <f t="shared" si="3"/>
        <v>-4.0336298216431032E-2</v>
      </c>
      <c r="J56" s="47" t="s">
        <v>107</v>
      </c>
      <c r="K56" s="47"/>
    </row>
    <row r="57" spans="1:11" ht="37.9" customHeight="1" x14ac:dyDescent="0.2">
      <c r="A57" s="35" t="s">
        <v>143</v>
      </c>
      <c r="B57" s="39" t="s">
        <v>22</v>
      </c>
      <c r="C57" s="44">
        <v>20003000</v>
      </c>
      <c r="D57" s="44">
        <v>10003000</v>
      </c>
      <c r="E57" s="44">
        <v>2050.0700000000002</v>
      </c>
      <c r="F57" s="45">
        <f t="shared" si="0"/>
        <v>2.0494551634509649E-2</v>
      </c>
      <c r="G57" s="45">
        <f t="shared" si="1"/>
        <v>1.0248812678098285E-2</v>
      </c>
      <c r="H57" s="45">
        <f t="shared" si="2"/>
        <v>-99.9897511873219</v>
      </c>
      <c r="I57" s="45">
        <f t="shared" si="3"/>
        <v>-99.979505448365487</v>
      </c>
      <c r="J57" s="28" t="s">
        <v>124</v>
      </c>
      <c r="K57" s="28" t="s">
        <v>124</v>
      </c>
    </row>
    <row r="58" spans="1:11" ht="52.15" customHeight="1" x14ac:dyDescent="0.2">
      <c r="A58" s="34" t="s">
        <v>21</v>
      </c>
      <c r="B58" s="38" t="s">
        <v>20</v>
      </c>
      <c r="C58" s="42">
        <v>72592554</v>
      </c>
      <c r="D58" s="42">
        <v>355802982.98000002</v>
      </c>
      <c r="E58" s="42">
        <v>355802882.97999996</v>
      </c>
      <c r="F58" s="43">
        <f t="shared" si="0"/>
        <v>99.999971894558271</v>
      </c>
      <c r="G58" s="43">
        <f t="shared" si="1"/>
        <v>490.13688508603781</v>
      </c>
      <c r="H58" s="43">
        <f t="shared" si="2"/>
        <v>390.13688508603781</v>
      </c>
      <c r="I58" s="43">
        <f t="shared" si="3"/>
        <v>-2.8105441728598635E-5</v>
      </c>
      <c r="J58" s="6"/>
      <c r="K58" s="6"/>
    </row>
    <row r="59" spans="1:11" ht="51.6" customHeight="1" x14ac:dyDescent="0.2">
      <c r="A59" s="35" t="s">
        <v>19</v>
      </c>
      <c r="B59" s="39" t="s">
        <v>18</v>
      </c>
      <c r="C59" s="45">
        <v>0</v>
      </c>
      <c r="D59" s="44">
        <v>52408276.75</v>
      </c>
      <c r="E59" s="44">
        <v>52408276.749999993</v>
      </c>
      <c r="F59" s="45">
        <f t="shared" si="0"/>
        <v>99.999999999999986</v>
      </c>
      <c r="G59" s="45" t="str">
        <f t="shared" ref="G59" si="12">IFERROR(E59/C59*100,"")</f>
        <v/>
      </c>
      <c r="H59" s="45" t="str">
        <f t="shared" ref="H59" si="13">IFERROR(E59/C59*100-100,"")</f>
        <v/>
      </c>
      <c r="I59" s="45">
        <f t="shared" ref="I59" si="14">IFERROR(E59/D59*100-100,"")</f>
        <v>-1.4210854715202004E-14</v>
      </c>
      <c r="J59" s="28" t="s">
        <v>108</v>
      </c>
      <c r="K59" s="1"/>
    </row>
    <row r="60" spans="1:11" ht="58.15" customHeight="1" x14ac:dyDescent="0.2">
      <c r="A60" s="35" t="s">
        <v>17</v>
      </c>
      <c r="B60" s="39" t="s">
        <v>16</v>
      </c>
      <c r="C60" s="44">
        <v>17370444</v>
      </c>
      <c r="D60" s="44">
        <v>116106366.20999999</v>
      </c>
      <c r="E60" s="44">
        <v>116106366.21000001</v>
      </c>
      <c r="F60" s="45">
        <f t="shared" si="0"/>
        <v>100.00000000000003</v>
      </c>
      <c r="G60" s="45">
        <f t="shared" si="1"/>
        <v>668.41334746538439</v>
      </c>
      <c r="H60" s="45">
        <f t="shared" si="2"/>
        <v>568.41334746538439</v>
      </c>
      <c r="I60" s="45">
        <f t="shared" si="3"/>
        <v>2.8421709430404007E-14</v>
      </c>
      <c r="J60" s="28" t="s">
        <v>109</v>
      </c>
      <c r="K60" s="1"/>
    </row>
    <row r="61" spans="1:11" ht="57.6" customHeight="1" x14ac:dyDescent="0.2">
      <c r="A61" s="35" t="s">
        <v>15</v>
      </c>
      <c r="B61" s="39" t="s">
        <v>14</v>
      </c>
      <c r="C61" s="45">
        <v>0</v>
      </c>
      <c r="D61" s="44">
        <v>39903641.609999999</v>
      </c>
      <c r="E61" s="44">
        <v>39903641.609999999</v>
      </c>
      <c r="F61" s="45">
        <f t="shared" si="0"/>
        <v>100</v>
      </c>
      <c r="G61" s="45" t="str">
        <f t="shared" si="1"/>
        <v/>
      </c>
      <c r="H61" s="45" t="str">
        <f t="shared" si="2"/>
        <v/>
      </c>
      <c r="I61" s="45">
        <f t="shared" si="3"/>
        <v>0</v>
      </c>
      <c r="J61" s="28" t="s">
        <v>110</v>
      </c>
      <c r="K61" s="1"/>
    </row>
    <row r="62" spans="1:11" ht="51" customHeight="1" x14ac:dyDescent="0.2">
      <c r="A62" s="35" t="s">
        <v>13</v>
      </c>
      <c r="B62" s="39" t="s">
        <v>12</v>
      </c>
      <c r="C62" s="45">
        <v>0</v>
      </c>
      <c r="D62" s="44">
        <v>16827274.73</v>
      </c>
      <c r="E62" s="44">
        <v>16827274.73</v>
      </c>
      <c r="F62" s="45">
        <f t="shared" si="0"/>
        <v>100</v>
      </c>
      <c r="G62" s="45" t="str">
        <f t="shared" si="1"/>
        <v/>
      </c>
      <c r="H62" s="45" t="str">
        <f t="shared" si="2"/>
        <v/>
      </c>
      <c r="I62" s="45">
        <f t="shared" si="3"/>
        <v>0</v>
      </c>
      <c r="J62" s="28" t="s">
        <v>111</v>
      </c>
      <c r="K62" s="1"/>
    </row>
    <row r="63" spans="1:11" ht="50.45" customHeight="1" x14ac:dyDescent="0.2">
      <c r="A63" s="35" t="s">
        <v>11</v>
      </c>
      <c r="B63" s="39" t="s">
        <v>10</v>
      </c>
      <c r="C63" s="45">
        <v>0</v>
      </c>
      <c r="D63" s="44">
        <v>75280738.680000007</v>
      </c>
      <c r="E63" s="44">
        <v>75280738.680000007</v>
      </c>
      <c r="F63" s="45">
        <f t="shared" si="0"/>
        <v>100</v>
      </c>
      <c r="G63" s="45" t="str">
        <f t="shared" si="1"/>
        <v/>
      </c>
      <c r="H63" s="45" t="str">
        <f t="shared" si="2"/>
        <v/>
      </c>
      <c r="I63" s="45">
        <f t="shared" si="3"/>
        <v>0</v>
      </c>
      <c r="J63" s="28" t="s">
        <v>112</v>
      </c>
      <c r="K63" s="7"/>
    </row>
    <row r="64" spans="1:11" ht="64.900000000000006" customHeight="1" x14ac:dyDescent="0.2">
      <c r="A64" s="35" t="s">
        <v>9</v>
      </c>
      <c r="B64" s="39" t="s">
        <v>8</v>
      </c>
      <c r="C64" s="44">
        <v>55222110</v>
      </c>
      <c r="D64" s="44">
        <v>55276685</v>
      </c>
      <c r="E64" s="44">
        <v>55276585</v>
      </c>
      <c r="F64" s="45">
        <f t="shared" si="0"/>
        <v>99.999819091901045</v>
      </c>
      <c r="G64" s="45">
        <f t="shared" si="1"/>
        <v>100.09864708175765</v>
      </c>
      <c r="H64" s="45">
        <f t="shared" si="2"/>
        <v>9.864708175764747E-2</v>
      </c>
      <c r="I64" s="45">
        <f t="shared" si="3"/>
        <v>-1.809080989545464E-4</v>
      </c>
      <c r="J64" s="1"/>
      <c r="K64" s="1"/>
    </row>
    <row r="65" spans="1:11" ht="60.6" customHeight="1" x14ac:dyDescent="0.2">
      <c r="A65" s="34" t="s">
        <v>6</v>
      </c>
      <c r="B65" s="38" t="s">
        <v>5</v>
      </c>
      <c r="C65" s="42">
        <v>10000000</v>
      </c>
      <c r="D65" s="42">
        <v>8052372.2300000004</v>
      </c>
      <c r="E65" s="42">
        <v>8052372.2300000004</v>
      </c>
      <c r="F65" s="43">
        <f t="shared" si="0"/>
        <v>100</v>
      </c>
      <c r="G65" s="43">
        <f t="shared" si="1"/>
        <v>80.523722300000003</v>
      </c>
      <c r="H65" s="43">
        <f t="shared" si="2"/>
        <v>-19.476277699999997</v>
      </c>
      <c r="I65" s="43">
        <f t="shared" si="3"/>
        <v>0</v>
      </c>
      <c r="J65" s="53" t="s">
        <v>171</v>
      </c>
      <c r="K65" s="6"/>
    </row>
    <row r="66" spans="1:11" ht="63.6" customHeight="1" x14ac:dyDescent="0.2">
      <c r="A66" s="34" t="s">
        <v>156</v>
      </c>
      <c r="B66" s="38" t="s">
        <v>157</v>
      </c>
      <c r="C66" s="42">
        <v>129082200</v>
      </c>
      <c r="D66" s="42">
        <v>136104433.47</v>
      </c>
      <c r="E66" s="42">
        <v>134105833.53999999</v>
      </c>
      <c r="F66" s="43">
        <f t="shared" ref="F66" si="15">IFERROR(E66/D66*100,"")</f>
        <v>98.531568826198054</v>
      </c>
      <c r="G66" s="43">
        <f t="shared" ref="G66" si="16">IFERROR(E66/C66*100,"")</f>
        <v>103.89180966856777</v>
      </c>
      <c r="H66" s="43">
        <f t="shared" ref="H66" si="17">IFERROR(E66/C66*100-100,"")</f>
        <v>3.8918096685677739</v>
      </c>
      <c r="I66" s="43">
        <f t="shared" ref="I66" si="18">IFERROR(E66/D66*100-100,"")</f>
        <v>-1.468431173801946</v>
      </c>
      <c r="J66" s="6"/>
      <c r="K66" s="6"/>
    </row>
    <row r="67" spans="1:11" ht="25.9" customHeight="1" x14ac:dyDescent="0.2">
      <c r="A67" s="34" t="s">
        <v>4</v>
      </c>
      <c r="B67" s="38" t="s">
        <v>3</v>
      </c>
      <c r="C67" s="43">
        <v>0</v>
      </c>
      <c r="D67" s="42">
        <v>1905000</v>
      </c>
      <c r="E67" s="42">
        <v>1905000</v>
      </c>
      <c r="F67" s="43">
        <f t="shared" si="0"/>
        <v>100</v>
      </c>
      <c r="G67" s="43" t="str">
        <f t="shared" ref="G67:G68" si="19">IFERROR(E67/C67*100,"")</f>
        <v/>
      </c>
      <c r="H67" s="43" t="str">
        <f t="shared" ref="H67:H68" si="20">IFERROR(E67/C67*100-100,"")</f>
        <v/>
      </c>
      <c r="I67" s="43">
        <f t="shared" si="3"/>
        <v>0</v>
      </c>
      <c r="J67" s="48"/>
      <c r="K67" s="48"/>
    </row>
    <row r="68" spans="1:11" ht="117" customHeight="1" x14ac:dyDescent="0.2">
      <c r="A68" s="35" t="s">
        <v>2</v>
      </c>
      <c r="B68" s="39" t="s">
        <v>1</v>
      </c>
      <c r="C68" s="45">
        <v>0</v>
      </c>
      <c r="D68" s="44">
        <v>1905000</v>
      </c>
      <c r="E68" s="44">
        <v>1905000</v>
      </c>
      <c r="F68" s="45">
        <f t="shared" si="0"/>
        <v>100</v>
      </c>
      <c r="G68" s="45" t="str">
        <f t="shared" si="19"/>
        <v/>
      </c>
      <c r="H68" s="45" t="str">
        <f t="shared" si="20"/>
        <v/>
      </c>
      <c r="I68" s="45">
        <f t="shared" si="3"/>
        <v>0</v>
      </c>
      <c r="J68" s="47" t="s">
        <v>118</v>
      </c>
      <c r="K68" s="49"/>
    </row>
    <row r="69" spans="1:11" ht="25.15" customHeight="1" x14ac:dyDescent="0.2">
      <c r="A69" s="34" t="s">
        <v>4</v>
      </c>
      <c r="B69" s="38" t="s">
        <v>147</v>
      </c>
      <c r="C69" s="42">
        <v>683550990</v>
      </c>
      <c r="D69" s="42">
        <v>721554240</v>
      </c>
      <c r="E69" s="42">
        <v>713219908.72000015</v>
      </c>
      <c r="F69" s="43">
        <f t="shared" ref="F69" si="21">IFERROR(E69/D69*100,"")</f>
        <v>98.844947362515683</v>
      </c>
      <c r="G69" s="43">
        <f t="shared" ref="G69" si="22">IFERROR(E69/C69*100,"")</f>
        <v>104.34041046740347</v>
      </c>
      <c r="H69" s="43">
        <f t="shared" ref="H69" si="23">IFERROR(E69/C69*100-100,"")</f>
        <v>4.3404104674034727</v>
      </c>
      <c r="I69" s="43">
        <f t="shared" ref="I69" si="24">IFERROR(E69/D69*100-100,"")</f>
        <v>-1.1550526374843173</v>
      </c>
      <c r="J69" s="48"/>
      <c r="K69" s="48"/>
    </row>
    <row r="70" spans="1:11" ht="49.9" customHeight="1" x14ac:dyDescent="0.2">
      <c r="A70" s="50" t="s">
        <v>148</v>
      </c>
      <c r="B70" s="39" t="s">
        <v>149</v>
      </c>
      <c r="C70" s="52">
        <v>683550990</v>
      </c>
      <c r="D70" s="52">
        <v>721554240</v>
      </c>
      <c r="E70" s="52">
        <v>713219908.72000015</v>
      </c>
      <c r="F70" s="45">
        <f t="shared" ref="F70:F72" si="25">IFERROR(E70/D70*100,"")</f>
        <v>98.844947362515683</v>
      </c>
      <c r="G70" s="45">
        <f t="shared" ref="G70:G72" si="26">IFERROR(E70/C70*100,"")</f>
        <v>104.34041046740347</v>
      </c>
      <c r="H70" s="45">
        <f t="shared" ref="H70:H72" si="27">IFERROR(E70/C70*100-100,"")</f>
        <v>4.3404104674034727</v>
      </c>
      <c r="I70" s="45">
        <f t="shared" ref="I70:I72" si="28">IFERROR(E70/D70*100-100,"")</f>
        <v>-1.1550526374843173</v>
      </c>
      <c r="J70" s="47"/>
      <c r="K70" s="49"/>
    </row>
    <row r="71" spans="1:11" ht="25.15" customHeight="1" x14ac:dyDescent="0.2">
      <c r="A71" s="34" t="s">
        <v>4</v>
      </c>
      <c r="B71" s="38" t="s">
        <v>150</v>
      </c>
      <c r="C71" s="43">
        <v>0</v>
      </c>
      <c r="D71" s="42">
        <v>1146059</v>
      </c>
      <c r="E71" s="42">
        <v>1146059</v>
      </c>
      <c r="F71" s="43">
        <f t="shared" si="25"/>
        <v>100</v>
      </c>
      <c r="G71" s="43" t="str">
        <f t="shared" si="26"/>
        <v/>
      </c>
      <c r="H71" s="43" t="str">
        <f t="shared" si="27"/>
        <v/>
      </c>
      <c r="I71" s="43">
        <f t="shared" si="28"/>
        <v>0</v>
      </c>
      <c r="J71" s="48"/>
      <c r="K71" s="48"/>
    </row>
    <row r="72" spans="1:11" ht="114.75" x14ac:dyDescent="0.2">
      <c r="A72" s="50" t="s">
        <v>151</v>
      </c>
      <c r="B72" s="39" t="s">
        <v>152</v>
      </c>
      <c r="C72" s="51">
        <v>0</v>
      </c>
      <c r="D72" s="52">
        <v>1146059</v>
      </c>
      <c r="E72" s="52">
        <v>1146059</v>
      </c>
      <c r="F72" s="45">
        <f t="shared" si="25"/>
        <v>100</v>
      </c>
      <c r="G72" s="45" t="str">
        <f t="shared" si="26"/>
        <v/>
      </c>
      <c r="H72" s="45" t="str">
        <f t="shared" si="27"/>
        <v/>
      </c>
      <c r="I72" s="45">
        <f t="shared" si="28"/>
        <v>0</v>
      </c>
      <c r="J72" s="47" t="s">
        <v>118</v>
      </c>
      <c r="K72" s="49"/>
    </row>
    <row r="73" spans="1:11" s="19" customFormat="1" ht="27" customHeight="1" x14ac:dyDescent="0.2">
      <c r="A73" s="57" t="s">
        <v>0</v>
      </c>
      <c r="B73" s="58"/>
      <c r="C73" s="56">
        <v>5353270420</v>
      </c>
      <c r="D73" s="56">
        <v>7186181427.5900002</v>
      </c>
      <c r="E73" s="56">
        <v>6814165990.8000002</v>
      </c>
      <c r="F73" s="43">
        <f t="shared" si="0"/>
        <v>94.823183347950049</v>
      </c>
      <c r="G73" s="43">
        <f t="shared" si="1"/>
        <v>127.28977720501555</v>
      </c>
      <c r="H73" s="43">
        <f t="shared" si="2"/>
        <v>27.289777205015554</v>
      </c>
      <c r="I73" s="43">
        <f t="shared" si="3"/>
        <v>-5.1768166520499506</v>
      </c>
      <c r="J73" s="9"/>
      <c r="K73" s="9"/>
    </row>
    <row r="74" spans="1:11" s="20" customFormat="1" ht="12" x14ac:dyDescent="0.2">
      <c r="B74" s="40"/>
      <c r="C74" s="40"/>
      <c r="D74" s="40"/>
      <c r="E74" s="40"/>
      <c r="F74" s="41"/>
      <c r="G74" s="41"/>
      <c r="H74" s="41"/>
      <c r="I74" s="41"/>
    </row>
  </sheetData>
  <customSheetViews>
    <customSheetView guid="{ABBCF513-4136-4E93-BD09-EF176DD6A12B}" scale="80" showPageBreaks="1" showGridLines="0" fitToPage="1" printArea="1">
      <pane xSplit="8.9861111111111107" ySplit="8" topLeftCell="J19" activePane="bottomRight" state="frozen"/>
      <selection pane="bottomRight" activeCell="B20" sqref="B20"/>
      <pageMargins left="0.39370078740157483" right="0.39370078740157483" top="0.78740157480314965" bottom="0.59055118110236227" header="0.51181102362204722" footer="0.51181102362204722"/>
      <printOptions horizontalCentered="1"/>
      <pageSetup paperSize="9" scale="57" fitToHeight="24" orientation="landscape" r:id="rId1"/>
      <headerFooter alignWithMargins="0">
        <oddHeader>&amp;CСтраница &amp;P из &amp;N</oddHeader>
      </headerFooter>
    </customSheetView>
    <customSheetView guid="{EE31DC18-5D59-4D6B-8325-641597C9B521}" scale="80" showPageBreaks="1" showGridLines="0" fitToPage="1" printArea="1">
      <pane xSplit="9" ySplit="8" topLeftCell="J9" activePane="bottomRight" state="frozen"/>
      <selection pane="bottomRight" activeCell="J12" sqref="J12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2"/>
      <headerFooter alignWithMargins="0">
        <oddHeader>&amp;CСтраница &amp;P из &amp;N</oddHeader>
      </headerFooter>
    </customSheetView>
    <customSheetView guid="{7F3EAA97-136B-4B88-8874-44936D490539}" scale="118" showPageBreaks="1" showGridLines="0" fitToPage="1" printArea="1">
      <pane xSplit="2" ySplit="8" topLeftCell="E38" activePane="bottomRight" state="frozen"/>
      <selection pane="bottomRight" activeCell="K40" sqref="K40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3"/>
      <headerFooter alignWithMargins="0">
        <oddHeader>&amp;CСтраница &amp;P из &amp;N</oddHeader>
      </headerFooter>
    </customSheetView>
    <customSheetView guid="{3549B0CC-14DB-4D0B-9566-1E2A0552D524}" scale="80" showGridLines="0" fitToPage="1">
      <pane xSplit="9" ySplit="8" topLeftCell="J36" activePane="bottomRight" state="frozen"/>
      <selection pane="bottomRight" activeCell="M42" sqref="M42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r:id="rId4"/>
      <headerFooter alignWithMargins="0">
        <oddHeader>&amp;CСтраница &amp;P из &amp;N</oddHeader>
      </headerFooter>
    </customSheetView>
    <customSheetView guid="{D4E1BEB7-5C32-4F79-B950-BE1C505939CE}" scale="80" showPageBreaks="1" showGridLines="0" fitToPage="1" printArea="1">
      <pane xSplit="9" ySplit="8" topLeftCell="J51" activePane="bottomRight" state="frozen"/>
      <selection pane="bottomRight" activeCell="A72" sqref="A72"/>
      <pageMargins left="0.39370078740157483" right="0.39370078740157483" top="0.78740157480314965" bottom="0.59055118110236227" header="0.51181102362204722" footer="0.51181102362204722"/>
      <printOptions horizontalCentered="1"/>
      <pageSetup paperSize="9" scale="58" fitToHeight="24" orientation="landscape" verticalDpi="0" r:id="rId5"/>
      <headerFooter alignWithMargins="0">
        <oddHeader>&amp;CСтраница &amp;P из &amp;N</oddHeader>
      </headerFooter>
    </customSheetView>
    <customSheetView guid="{A48D1A85-D8CB-43E1-8C13-2AC9984C96B8}" scale="80" showGridLines="0" fitToPage="1" printArea="1">
      <pane xSplit="2" ySplit="8" topLeftCell="C39" activePane="bottomRight" state="frozen"/>
      <selection pane="bottomRight" activeCell="J44" sqref="J44"/>
      <pageMargins left="0.39370078740157483" right="0.39370078740157483" top="0.78740157480314965" bottom="0.59055118110236227" header="0.51181102362204722" footer="0.51181102362204722"/>
      <printOptions horizontalCentered="1"/>
      <pageSetup paperSize="9" scale="57" fitToHeight="24" orientation="landscape" verticalDpi="0" r:id="rId6"/>
      <headerFooter alignWithMargins="0">
        <oddHeader>&amp;CСтраница &amp;P из &amp;N</oddHeader>
      </headerFooter>
    </customSheetView>
    <customSheetView guid="{377A0A49-0041-4742-8E53-7E1CB1C8CA04}" scale="80" showPageBreaks="1" showGridLines="0" fitToPage="1" printArea="1">
      <pane xSplit="9" ySplit="8" topLeftCell="J51" activePane="bottomRight" state="frozen"/>
      <selection pane="bottomRight" activeCell="J52" sqref="J52"/>
      <pageMargins left="0.39370078740157483" right="0.39370078740157483" top="0.78740157480314965" bottom="0.59055118110236227" header="0.51181102362204722" footer="0.51181102362204722"/>
      <printOptions horizontalCentered="1"/>
      <pageSetup paperSize="9" scale="57" fitToHeight="24" orientation="landscape" verticalDpi="0" r:id="rId7"/>
      <headerFooter alignWithMargins="0">
        <oddHeader>&amp;CСтраница &amp;P из &amp;N</oddHeader>
      </headerFooter>
    </customSheetView>
    <customSheetView guid="{6004663C-9220-4CD4-869E-29EA927D40F3}" scale="80" showPageBreaks="1" showGridLines="0" fitToPage="1" printArea="1">
      <pane xSplit="2" ySplit="8" topLeftCell="C37" activePane="bottomRight" state="frozen"/>
      <selection pane="bottomRight" activeCell="J59" sqref="J59"/>
      <pageMargins left="0.39370078740157483" right="0.39370078740157483" top="0.78740157480314965" bottom="0.59055118110236227" header="0.51181102362204722" footer="0.51181102362204722"/>
      <printOptions horizontalCentered="1"/>
      <pageSetup paperSize="9" scale="57" fitToHeight="24" orientation="landscape" verticalDpi="0" r:id="rId8"/>
      <headerFooter alignWithMargins="0"/>
    </customSheetView>
  </customSheetViews>
  <mergeCells count="1">
    <mergeCell ref="A4:K5"/>
  </mergeCells>
  <printOptions horizontalCentered="1"/>
  <pageMargins left="0.39370078740157483" right="0.39370078740157483" top="0.78740157480314965" bottom="0.59055118110236227" header="0.51181102362204722" footer="0.51181102362204722"/>
  <pageSetup paperSize="9" scale="57" fitToHeight="24" orientation="landscape" r:id="rId9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2025-03-14T11:56:00Z</cp:lastPrinted>
  <dcterms:created xsi:type="dcterms:W3CDTF">2024-03-12T10:55:40Z</dcterms:created>
  <dcterms:modified xsi:type="dcterms:W3CDTF">2025-04-02T10:25:22Z</dcterms:modified>
</cp:coreProperties>
</file>